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autoCompressPictures="0"/>
  <mc:AlternateContent xmlns:mc="http://schemas.openxmlformats.org/markup-compatibility/2006">
    <mc:Choice Requires="x15">
      <x15ac:absPath xmlns:x15ac="http://schemas.microsoft.com/office/spreadsheetml/2010/11/ac" url="C:\Users\chris\Desktop\Inspé\Maquette 1D\Maquette CAC\"/>
    </mc:Choice>
  </mc:AlternateContent>
  <xr:revisionPtr revIDLastSave="0" documentId="13_ncr:1_{AEDDA9DC-15AA-4CD7-91A4-36A81899FB8E}" xr6:coauthVersionLast="46" xr6:coauthVersionMax="46" xr10:uidLastSave="{00000000-0000-0000-0000-000000000000}"/>
  <bookViews>
    <workbookView xWindow="495" yWindow="180" windowWidth="23370" windowHeight="12015" tabRatio="500" activeTab="2" xr2:uid="{00000000-000D-0000-FFFF-FFFF00000000}"/>
  </bookViews>
  <sheets>
    <sheet name="S1" sheetId="1" r:id="rId1"/>
    <sheet name="S2" sheetId="2" r:id="rId2"/>
    <sheet name="M2" sheetId="3" r:id="rId3"/>
    <sheet name="% PT" sheetId="4" r:id="rId4"/>
  </sheets>
  <calcPr calcId="191029"/>
  <extLst>
    <ext xmlns:mx="http://schemas.microsoft.com/office/mac/excel/2008/main" uri="{7523E5D3-25F3-A5E0-1632-64F254C22452}">
      <mx:ArchID Flags="2"/>
    </ext>
    <ext xmlns:loext="http://schemas.libreoffice.org/" uri="{7626C862-2A13-11E5-B345-FEFF819CDC9F}">
      <loext:extCalcPr stringRefSyntax="ExcelA1"/>
    </ext>
  </extLst>
</workbook>
</file>

<file path=xl/calcChain.xml><?xml version="1.0" encoding="utf-8"?>
<calcChain xmlns="http://schemas.openxmlformats.org/spreadsheetml/2006/main">
  <c r="I29" i="1" l="1"/>
  <c r="I27" i="1"/>
  <c r="F25" i="2"/>
  <c r="F23" i="2"/>
  <c r="E29" i="3"/>
  <c r="E27" i="3"/>
  <c r="F18" i="4" l="1"/>
  <c r="F12" i="4"/>
  <c r="F4" i="4"/>
  <c r="F5" i="4"/>
  <c r="F6" i="4"/>
  <c r="F7" i="4"/>
  <c r="F8" i="4"/>
  <c r="F9" i="4"/>
  <c r="F10" i="4"/>
  <c r="F11" i="4"/>
  <c r="F13" i="4"/>
  <c r="F14" i="4"/>
  <c r="F3" i="4"/>
  <c r="J16" i="3"/>
  <c r="K16" i="3"/>
  <c r="L16" i="3"/>
  <c r="M16" i="3"/>
  <c r="O16" i="3"/>
  <c r="N16" i="3"/>
  <c r="P16" i="3"/>
  <c r="Q16" i="3"/>
  <c r="Q16" i="2"/>
  <c r="N16" i="2"/>
  <c r="O16" i="2"/>
  <c r="P16" i="2"/>
  <c r="L16" i="2"/>
  <c r="J16" i="2"/>
  <c r="K16" i="2"/>
  <c r="M16" i="2"/>
  <c r="O16" i="1"/>
  <c r="N16" i="1"/>
  <c r="P16" i="1"/>
  <c r="Q16" i="1"/>
  <c r="K16" i="1"/>
  <c r="J16" i="1"/>
  <c r="L16" i="1"/>
  <c r="M16" i="1"/>
  <c r="I16" i="2"/>
  <c r="R16" i="2"/>
  <c r="S16" i="2"/>
  <c r="T16" i="2"/>
  <c r="U16" i="1"/>
  <c r="U16" i="3"/>
  <c r="T16" i="3"/>
  <c r="S16" i="3"/>
  <c r="R16" i="3"/>
  <c r="U16" i="2"/>
  <c r="T16" i="1"/>
  <c r="S16" i="1"/>
  <c r="R16" i="1"/>
  <c r="I17" i="3"/>
  <c r="I16" i="1"/>
  <c r="F16" i="1"/>
  <c r="F16" i="2"/>
  <c r="F17" i="3"/>
</calcChain>
</file>

<file path=xl/sharedStrings.xml><?xml version="1.0" encoding="utf-8"?>
<sst xmlns="http://schemas.openxmlformats.org/spreadsheetml/2006/main" count="410" uniqueCount="191">
  <si>
    <t>MEEF Mention "1er degré" - Maquette 2021</t>
  </si>
  <si>
    <t>M1 S1</t>
  </si>
  <si>
    <t>Intitulé UE</t>
  </si>
  <si>
    <t>ECTS UE</t>
  </si>
  <si>
    <t>ECUE</t>
  </si>
  <si>
    <t>Disciplines concernées ou Enseignement (déclinaison en ECUE)</t>
  </si>
  <si>
    <t>ECTS</t>
  </si>
  <si>
    <t>Vol. horaire</t>
  </si>
  <si>
    <t>CAT 1 Fondamental</t>
  </si>
  <si>
    <t>CAT 2 Polyvalence</t>
  </si>
  <si>
    <t>CAT 3 Réfl. Rech.</t>
  </si>
  <si>
    <t>CAT 4 Cont. et Innov.</t>
  </si>
  <si>
    <t>ECUE1</t>
  </si>
  <si>
    <t xml:space="preserve">(P1)  Maîtriser les savoirs disciplinaires et leur didactique
(P2)  Maîtriser la langue française dans le cadre de son enseignement
                                                                                                                                                                                   </t>
  </si>
  <si>
    <t>ECUE2</t>
  </si>
  <si>
    <t>Histoire, Géographie, EMC</t>
  </si>
  <si>
    <t>ECUE3</t>
  </si>
  <si>
    <t>Mathématiques</t>
  </si>
  <si>
    <t>Renforcement disciplinaire en mathématiques sur les programmes de l'école et du collège et initiation à la didactique des mathématiques.</t>
  </si>
  <si>
    <t xml:space="preserve"> Sciences et techno</t>
  </si>
  <si>
    <t>Savoirs disciplinaires et didactique en Sciences de la Vie et de la Terre, en Physique et en Technologie. Mise en oeuvre de la démarche d'investigation.</t>
  </si>
  <si>
    <t xml:space="preserve">(P1)  Maîtriser les savoirs disciplinaires et leur didactique
(P2)  Maîtriser la langue française dans le cadre de son enseignement
(P3) Construire, mettre en œuvre et animer des situations d'enseignement et d'apprentissage prenant en compte la diversité des élèves                                                                                                                                                                                     (P4) Organiser et assurer un mode de fonctionnement du groupe favorisant l'apprentissage et la socialisation des élèves                                                                                                                                                                                                                    (P5) Évaluer les progrès et les acquisitions des élèves </t>
  </si>
  <si>
    <t xml:space="preserve">EPS </t>
  </si>
  <si>
    <t xml:space="preserve">Savoirs disciplinaires et leur didactique afin d'amener l'étudiant à être en capacité de  concevoir et mettre en oeuvre des séquences d'EPS en prenant en compte la diversité des élèves au travers de l'étude de quelques APSA  les plus fréquemment mises en oeuvre dans le 1er degré.                                                                              Socle ( S4C), Compétences générales EPS, Programmes  et champs d'apprentissage relatifs à ces APSA                                                                     Savoirs et attitudes permettant de s'engager dans une démarche individuelle et collective  de développement professionnel </t>
  </si>
  <si>
    <t>Tronc commun</t>
  </si>
  <si>
    <t>Evaluation et approche par compétences. Eléments d'histoire de la pédagogie. Enseignement et spécificités des apprentissages scolaires. Nouvelles problématiques éducatives : violence, harcèlement, décrochage.</t>
  </si>
  <si>
    <t xml:space="preserve"> Culture et Compétences Numérique</t>
  </si>
  <si>
    <t>(cours sur les deux semestres mais évalués en S2)</t>
  </si>
  <si>
    <t>LVE</t>
  </si>
  <si>
    <t>Recherche</t>
  </si>
  <si>
    <t xml:space="preserve"> Mise en situation professionnelle et accompagnement                                 </t>
  </si>
  <si>
    <t xml:space="preserve">
(P2)  Maîtriser la langue française dans le cadre de son enseignement
(P3) Construire, mettre en œuvre et animer des situations d'enseignement et d'apprentissage prenant en compte la diversité des élèves                                                                                                                                                                                     (P4) Organiser et assurer un mode de fonctionnement du groupe favorisant l'apprentissage et la socialisation des élèves                                                                                                                                                                                                                                                                                                 </t>
  </si>
  <si>
    <t>M1 S2</t>
  </si>
  <si>
    <t xml:space="preserve">Français  </t>
  </si>
  <si>
    <t>Renforcement disciplinaire en mathématiques sur les programmes de l'école et du collège. Didactique des Mathématiques.</t>
  </si>
  <si>
    <t>EPS</t>
  </si>
  <si>
    <t xml:space="preserve">Approche disciplinaire et didactique complémentaire du S1  notamment par l'analyse de pratiques professionnelles                                                                    Compétences générales EPS, Programmes  et champs d'apprentissage relatifs à ces APSA                                                                      Savoirs et attitudes permettant de s'engager dans une démarche individuelle et collective  de développement professionnel </t>
  </si>
  <si>
    <t>Usages créatifs du numérique éducatif à travers un projet collaboratif</t>
  </si>
  <si>
    <t xml:space="preserve">
(P3) Construire, mettre en œuvre et animer des situations d'enseignement et d'apprentissage prenant en compte la diversité des élèves                                                                                                                                                                                     (P4) Organiser et assurer un mode de fonctionnement du groupe favorisant l'apprentissage et la socialisation des élèves 
(P5) Évaluer les progrès et les acquisitions des élèves                                                                                                                                                                                                                   </t>
  </si>
  <si>
    <t>CC6. Agir en éducateur responsable et selon des principes éthiques
CC9. Intégrer les éléments de la culture numérique nécessaires à l’exercice de son métier
CC10. Coopérer au sein d’une équipe</t>
  </si>
  <si>
    <t xml:space="preserve">(P3) Construire, mettre en œuvre et animer des situations d'enseignement et d'apprentissage prenant en compte la diversité des élèves                                                                                                                                                                                     (P4) Organiser et assurer un mode de fonctionnement du groupe favorisant l'apprentissage et la socialisation des élèves                                                                                                                                                                                                                    (P5) Évaluer les progrès et les acquisitions des élèves    </t>
  </si>
  <si>
    <t xml:space="preserve">Mise en situation professionnelle et accompagnement                                 </t>
  </si>
  <si>
    <t>MEEF Mention "1er degré" - Maquette  2021</t>
  </si>
  <si>
    <t>M2</t>
  </si>
  <si>
    <t xml:space="preserve">Français </t>
  </si>
  <si>
    <t>Renforcement disciplinaire en mathématiques sur les programme de l'école et du collège. Didactique des mathématiques.</t>
  </si>
  <si>
    <t>Savoirs disciplinaires et didactique en Sciences de la Vie et de la Terre, en Physique et en Technologie. Mise en oeuvre de la démarche d'investigation dans la classe.</t>
  </si>
  <si>
    <t>ECUE 3</t>
  </si>
  <si>
    <t xml:space="preserve"> Prise en compte des besoins éducatifs particuliers des élèves. Lutte contre toutes les discriminations et culture de l'égalité filles-garçons. Connaisance du système éducatif, valeurs et principes. Préparation à la 1ère partie de l'épreuve 2 d'admission (psychologie). Préparation à la 2e partie de l'épreuve 2 d'admission (connaissance du système éducatif).</t>
  </si>
  <si>
    <t>Culture et Compétences Numériques</t>
  </si>
  <si>
    <t>Expérimentation d'un usage créatif du numérique éducatif à travers un projet mené en classe</t>
  </si>
  <si>
    <t xml:space="preserve">Rédaction du mémoire </t>
  </si>
  <si>
    <t xml:space="preserve">(P3) Construire, mettre en œuvre et animer des situations d'enseignement et d'apprentissage prenant en compte la diversité des élèves                                                                                                                                                                                     (P4) Organiser et assurer un mode de fonctionnement du groupe favorisant l'apprentissage et la socialisation des élèves                                                                                                                                                                                                                    (P5) Évaluer les progrès et les acquisitions des élèves     </t>
  </si>
  <si>
    <t>RE</t>
  </si>
  <si>
    <t>LVE et Didactique des LVE</t>
  </si>
  <si>
    <t xml:space="preserve">(P3) Construire, mettre en œuvre et animer des situations d'enseignement et d'apprentissage prenant en compte la diversité des élèves                                                                                                                                                                                     (P4) Organiser et assurer un mode de fonctionnement du groupe favorisant l'apprentissage et la socialisation des élèves       </t>
  </si>
  <si>
    <t xml:space="preserve">Savoirs linguisitiques et rédactionnels / Didactique de l'écriture et de la langue </t>
  </si>
  <si>
    <t xml:space="preserve">Savoirs linguisitiques et rédactionnels / Didactique de la langue orale et de la lecture/littérature </t>
  </si>
  <si>
    <t>Savoirs linguistiques et rédactionnels - Concevoir et analyser les dispositifs didactiques</t>
  </si>
  <si>
    <t xml:space="preserve">CC4. Prendre en compte la diversité des élèves.                                                     CC5. Accompagner les élèves dans leur parcours de formation.                                                                             CC6. Agir en éducateur responsable et selon des principes éthiques.                                                                                                  CC7. Maîtriser la langue française à des fins de communication. </t>
  </si>
  <si>
    <t xml:space="preserve">CC4. Prendre en compte la diversité des élèves.                                                                   CC5. Accompagner les élèves dans leur parcours de formation.                                                                             CC6. Agir en éducateur responsable et selon des principes éthiques.                                                                                                  CC7. Maîtriser la langue française à des fins de communication. </t>
  </si>
  <si>
    <t>CC9. Intégrer des éléments de la culture numérique nécessaire à l'exercice de son métier</t>
  </si>
  <si>
    <t xml:space="preserve">                                                                                                                                                    CC3 Connaitre les élèves et les processus d'apprentissage                                                                                                                                                                   CC4. Prendre en compte la diversité des élèves.                                                                                                                                               CC6. Agir en éducateur responsable et selon des principes éthiques.                                                                                                  
CC9. Intégrer les éléments de la culture numérique nécessaires à l’exercice de son métier                                                                      CC10. Coopérer au sein d’une équipe                                                                                                                                                                        CC13 Coopérer avec les partenaires de l'école,                                                                   CC14 S'engager dans une démarche individuelle et collective de développement professionnel</t>
  </si>
  <si>
    <t xml:space="preserve">(P1)  Maîtriser les savoirs disciplinaires et leur didactique
(P3) Construire, mettre en œuvre et animer des situations d'enseignement et d'apprentissage prenant en compte la diversité des élèves                                                                                                                                                                                     (P4) Organiser et assurer un mode de fonctionnement du groupe favorisant l'apprentissage et la socialisation des élèves                                                                                                                                                                                                                    (P5) Évaluer les progrès et les acquisitions des élèves      </t>
  </si>
  <si>
    <t>Cat 1 Fondamental</t>
  </si>
  <si>
    <t xml:space="preserve">Cat 2 Polyvalence </t>
  </si>
  <si>
    <t>Cat 3 Réflexivité et recherche</t>
  </si>
  <si>
    <t>Cat 4 Contexte territorial et innovation</t>
  </si>
  <si>
    <t>&gt; 440</t>
  </si>
  <si>
    <t>&gt; 160</t>
  </si>
  <si>
    <t>&gt; 120</t>
  </si>
  <si>
    <t>&lt; 80</t>
  </si>
  <si>
    <t>UE1              HUMANITÉS</t>
  </si>
  <si>
    <r>
      <t>UE1                   HUMANIT</t>
    </r>
    <r>
      <rPr>
        <b/>
        <sz val="11"/>
        <color rgb="FF000000"/>
        <rFont val="Verdana"/>
        <family val="2"/>
        <charset val="1"/>
      </rPr>
      <t>ÉS</t>
    </r>
  </si>
  <si>
    <t>UE1             HUMANITÉS</t>
  </si>
  <si>
    <t xml:space="preserve">UE2                    SCIENCES ET EPS </t>
  </si>
  <si>
    <t xml:space="preserve">UE2                    SCIENCES ET EPS  </t>
  </si>
  <si>
    <t>UE3                         CULTURE COMMUNE</t>
  </si>
  <si>
    <t>UE3                   CULTURE COMMUNE</t>
  </si>
  <si>
    <t>UE3                          CULTURE COMMUNE</t>
  </si>
  <si>
    <t>UE4              RECHERCHE ET DEVELOPPEMENT PROFESSIONNEL</t>
  </si>
  <si>
    <t>UE4               RECHERCHE ET DEVELOPPEMENT PROFESSIONNEL</t>
  </si>
  <si>
    <t xml:space="preserve">UE4               RECHERCHE ET DEVELOPPEMENT PROFESSIONNEL </t>
  </si>
  <si>
    <t>Compétences Communes</t>
  </si>
  <si>
    <t>Compétences Professionnelles</t>
  </si>
  <si>
    <t>Savoirs historiques, géographiques, civiques ds programmes. Mise en œuvre didactique</t>
  </si>
  <si>
    <t>Savoirs historiques, géographiques, civiques ds programmes. Mise en œuvre et analyse  de dispositifs didactiques</t>
  </si>
  <si>
    <t>Descriptif</t>
  </si>
  <si>
    <t>S1+S2+M2</t>
  </si>
  <si>
    <t>CC1 Faire partager les valeurs de la république                                                               CC3 Connaître les élèves et les processus d'apprentissage                              CC4 Prendre en compte la diversité des élèves                                                 CC5 Accompagner les élèves dans leur parcours de formation                         CC6 Agir en éducateur responsable et selon des principes éthiques                   CC7 Maîtriser la langue française à des fins de communication               CC9 Intégrer des éléments de la culture numérique nécessaire à l'exercice de son métier                                                                                                          CC10 Coopérer au sein d'une équipe                                                                     CC14 S'engager dans une démarche individuelle et collective de développement professionnel</t>
  </si>
  <si>
    <t>CC1. Faire partager les valeurs de la République                                            CC2. Inscrire son action dans le cadre des principes fondamentaux du système éducatif et dans le cadre réglementaire de l’école.                        CC6. Agir en éducateur responsable et selon des principes éthiques.                               CC11. Contribuer à l’action de la communauté éducative.                              CC14. S’engager dans une démarche individuelle et collective de développement professionnel</t>
  </si>
  <si>
    <t xml:space="preserve">CC2 ( Programmes)                                                                                                   CC3 Connaitre les élèves et les processus d'apprentissage                                                                 CC4 Prendre en compte la diversité des élèves                                                            CC10 Coopérer au sein d'un équipe                                                                         CC14 S'engager dans une démarche individuelle et collective de développement professionnel                                                                                                                                                                                                              </t>
  </si>
  <si>
    <t>CC1. Faire partager les valeurs de la République                                                                      CC2. Inscrire son action dans le cadre des principes fondamentaux du système éducatif et dans le cadre réglementaire de l’école.                                                                                              CC4. Prendre en compte la diversité des élèves.                                                                   CC5. Accompagner les élèves dans leur parcours de formation.                                                                             CC6. Agir en éducateur responsable et selon des principes éthiques.                                                                                                  CC7. Maîtriser la langue française à des fins de communication.
CC9. Intégrer les éléments de la culture numérique nécessaires à l’exercice de son métier                                                                                                         CC10. Coopérer au sein d’une équipe                                                                                                      CC11 Contrinuer à l'action de la communauté éducative                                                         CC12 coopérer avec les parents d'élèves                                                                             CC13 Coopérer avec les partenaires de l'école,                                                       CC14 S'engager dans une démarche individuelle et collective de développement professionnel</t>
  </si>
  <si>
    <t>CC1. Faire partager les valeurs de la République.                                                        CC2. Inscrire son action dans le cadre des principes fondamentaux du système éducatif et dans le cadre réglementaire de l’école.                                               CC3. Connaître les élèves et les processus d’apprentissage                                                            CC6. Agir en éducateur responsable et selon des principes éthiques</t>
  </si>
  <si>
    <t>CC1. Faire partager les valeurs de la République                                                                     CC2. Inscrire son action dans le cadre des principes fondamentaux du système éducatif et dans le cadre réglementaire de l’école.                                                                                   CC3. Connaître les élèves et les processus d'apprentissage                                               CC4. Prendre en compte la diversité des élèves.                                                                  CC5. Accompagner les élèves dans leur parcours de formation.                                          CC6. Agir en éducateur responsable et selon des principes éthiques.                               CC11. Contribuer à l'action de la communauté éducative,</t>
  </si>
  <si>
    <t xml:space="preserve">CC1. Faire partager les valeurs de la République                                                                         CC2. Inscrire son action dans le cadre des principes fondamentaux du système éducatif et dans le cadre réglementaire de l’école.                                                                                         CC3. Connaître les élèves et les processus d'apprentissage                                                            CC4. Prendre en compte la diversité des élèves. </t>
  </si>
  <si>
    <t xml:space="preserve">CC1. Faire partager les valeurs de la République                                          CC2. Inscrire son action dans le cadre des principes fondamentaux du système éducatif et dans le cadre réglementaire de l’école.                                 CC3. Connaître les élèves et les processus d'apprentissage                                 CC4. Prendre en compte la diversité des élèves. </t>
  </si>
  <si>
    <t xml:space="preserve">CC3. Connaître les élèves et les processus d'apprentissage                   CC6. Agir en éducateur responsable et selon des principes éthiques.    CC14. S'engager dans une démarche individuelle et collective de développement professionnel </t>
  </si>
  <si>
    <t>CC3. Connaître les élèves et les processus d'apprentissage,                               CC4. Prendre en compte la diversité des élèves                                                    CC5. Accompagner les élèves dans leur parcours de formation                           CC7. Maîtriser la langue française à des fins de communication                             CC11. Contribuer à l'action de la communauté éducative                                  CC13. Coopérer avec les partenaires de l'école                                                 CC14. S'engager dans une démarche individuelle et collective de développement professionnel</t>
  </si>
  <si>
    <t>CC 2. Inscrire son action dans le cadre des principes fondamentaux du système éducatif et dans le cadre réglementaire de l’école.                              CC4. Prendre en compte la diversité des élèves.                                               CC5. Accompagner les élèves dans leur parcours de formation.                CC6. Agir en éducateur responsable et selon des principes éthiques.             CC7. Maîtriser la langue française à des fins de communication.                   CC10. Coopérer au sein d’une équipe 
CC14. S'engager dans une démarche individuelle et collective de développement proressionnel</t>
  </si>
  <si>
    <t>CC1. Faire partager les valeurs de la République                                                                      CC2. Inscrire son action dans le cadre des principes fondamentaux du système éducatif et dans le cadre réglementaire de l’école.                                                                                              CC4. Prendre en compte la diversité des élèves.                                                                   CC5. Accompagner les élèves dans leur parcours de formation.                                                                             CC6. Agir en éducateur responsable et selon des principes éthiques.                                                                                                  CC7. Maîtriser la langue française à des fins de communication.
CC9. Intégrer les éléments de la culture numérique nécessaires à l’exercice de son métier                                                                              CC10. Coopérer au sein d’une équipe                                                                                                      CC11. Contrinuer à l'action de la communauté éducative                                                         CC12. Coopérer avec les parents d'élèves                                                                             CC13. Coopérer avec les partenaires de l'école,                                                   CC14. S'engager dans une démarche individuelle et collective de développement professionnel</t>
  </si>
  <si>
    <t xml:space="preserve">CC1. Faire partager les valeurs de la République                                                        CC2. Inscrire son action dans le cadre des principes fondamentaux du système éducatif et dans le cadre réglementaire de l’école.                                      CC3. Connaître les élèves et les processus d'apprentissage                                      CC4. Prendre en compte la diversité des élèves. </t>
  </si>
  <si>
    <t>CC2. Inscrire son action dans le cadre des principes fondamentaux du système éducatif et dans le cadre réglementaire de l’école.                           CC3. Connaître les élèves et les processus d'apprentissage                         CC5. Accompagner les élèves dans leur parcours de formation                    CC10. Coopérer au sein d'une équipe</t>
  </si>
  <si>
    <t xml:space="preserve">CC4. Prendre en compte la diversité des élèves.                                                      CC9. Intégrer des éléments de la culture numérique nécessaire à l'exercice de son métier, </t>
  </si>
  <si>
    <t>CC1. Faire partager les valeurs de la république                                                      CC3. Connaître les élèves et les processus d'apprentissage                                       CC4. Prendre en compte la diversité des élèves                                                        CC5. Accompagner les élèves dans leur parcours de formation                                        CC6. Agir en éducateur responsable et selon des principes éthiques                       CC7. Maîtriser la langue française à des fins de communication                                CC9. Intégrer des éléments de la culture numérique nécessaire à l'exercice de son métier                                                                                                                     CC10. Coopérer au sein d'une équipe                                                                                CC14. S'engager dans une démarche individuelle et collective de développement professionnel</t>
  </si>
  <si>
    <r>
      <t>CC2. ( Programmes)                                                                                                     CC3. Connaitre les élèves et les processus d'apprentissage                                                             CC4. Prendre en compte la diversité des élèves                                                              CC10. Coopérer au sein d'un équipe                                                                CC14. S'engager dans u</t>
    </r>
    <r>
      <rPr>
        <sz val="11"/>
        <rFont val="Verdana"/>
        <family val="2"/>
        <charset val="1"/>
      </rPr>
      <t>ne</t>
    </r>
    <r>
      <rPr>
        <sz val="11"/>
        <color rgb="FF000000"/>
        <rFont val="Verdana"/>
        <family val="2"/>
        <charset val="1"/>
      </rPr>
      <t xml:space="preserve"> démarche individuelle et collective de développement professionnel                                                                     </t>
    </r>
  </si>
  <si>
    <t>CC3. Connaître les élèves et les processus d'apprentissage                                                                CC4. Prendre en compte la diversité des élèves                                                         CC5. Accompagner les élèves dans leur parcours de formation                                   CC7. Maîtriser la langue française à des fins de communication                                CC11. Contribuer à l'action de la communauté éducative                                              CC13. Coopérer avec les partenaires de l'école                                                         CC14. S'engager dans une démarche individuelle et collective de développement professionnel</t>
  </si>
  <si>
    <t>CC1. Faire partager les valeurs de la République                                                          CC2. Inscrire son action dans le cadre des principes fondamentaux du système éducatif et dans le cadre réglementaire de l’école.                                      CC3. Connaitre les élèves et les processus d'apprentissage                                           CC4. Prendre en compte la diversité des élèves.                                                      CC5. Accompagner les élèves dans leur parcours de formation.                                   CC6. Agir en éducateur responsable et selon des principes éthiques.                              CC7. Maîtriser la langue française à des fins de communication.
CC10. Coopérer au sein d’une équipe CC14 S'engager dans une démarche individuelle et collective de développement professionnel</t>
  </si>
  <si>
    <t>CC1. Faire partager les valeurs de la république                                                                                       CC3. Connaître les élèves et les processus d'apprentissage                                                            CC4. Prendre en compte la diversité des élèves                                                                                CC5. Accompagner les élèves dans leur parcours de formation                                                        CC6. Agir en éducateur responsable et selon des principes éthiques                                                      CC7. Maîtriser la langue française à des fins de communication                                                           CC9. Intégrer des éléments de la culture numérique nécessaire à l'exercice de son métier, CC10. Coopérer au sein d'une équipe                                                                                                CC14. S'engager dans une démarche individuelle et collective de développement professionnel</t>
  </si>
  <si>
    <t xml:space="preserve">CC2. ( Programmes)                                                                                                                   CC3. Connaitre les élèves et les processus d'apprentissage                                                                CC4. Prendre en compte la diversité des élèves,                                                                     CC5. maitrise la langue française à des fins de communication                                                           CC9. intégrer les éléments de la culture numérique nécessaire à l'exercice de son métier                                                                      CC10. Coopérer au sein d'un équipe                                                                                       CC13. Coopérer avec les partenaires de l'école,                                                                   CC14. S'engager dans une démarche individuelle et collective de développement professionnel                                                                                                                                                                </t>
  </si>
  <si>
    <t xml:space="preserve">CC1. Faire partager les valeurs de la République                                                                     CC 2. Inscrire son action dans le cadre des principes fondamentaux du système éducatif et dans le cadre réglementaire de l’école.                                                                                  CC4. Prendre en compte la diversité des élèves.                                                                  CC5. Accompagner les élèves dans leur parcours de formation.                                          CC6. Agir en éducateur responsable et selon des principes éthiques.                                  CC7. Maîtriser la langue française à des fins de communication. </t>
  </si>
  <si>
    <t>CC3. Connaître les élèves et les processus d'apprentissage                                                         CC4. Prendre en compte la diversité des élèves                                                                                CC5. Accompagner les élèves dans leur parcours de formation                                                               CC7. Maîtriser la langue française à des fins de communication                                                         CC11. Contribuer à l'action de la communauté éducative                                                                    CC13. Coopérer avec les partenaires de l'école                                                                   CC14. S'engager dans une démarche individuelle et collective de développement professionnel</t>
  </si>
  <si>
    <t>CC1. Faire partager les valeurs de la République                                                                      CC2. Inscrire son action dans le cadre des principes fondamentaux du système éducatif et dans le cadre réglementaire de l’école.                                                                                              CC4. Prendre en compte la diversité des élèves.                                                                   CC5. Accompagner les élèves dans leur parcours de formation.                                                                             CC6. Agir en éducateur responsable et selon des principes éthiques.                                                                                                  CC7. Maîtriser la langue française à des fins de communication.
CC9. Intégrer les éléments de la culture numérique nécessaires à l’exercice de son métier                                                                      CC10. Coopérer au sein d’une équipe                                                                                                      CC11. Contrinuer à l'action de la communauté éducative                                                         CC12. coopérer avec les parents d'élèves                                                                             CC13. Coopérer avec les partenaires de l'école,    CC14 S'engager dans une démarche individuelle et collective de développement professionnel</t>
  </si>
  <si>
    <t xml:space="preserve">(P1)  Maîtriser les savoirs disciplinaires et leur didactique
(P2)  Maîtriser la langue française dans le cadre de son enseignement
(P3) Construire, mettre en œuvre et animer des situations d'enseignement et d'apprentissage prenant en compte la diversité des élèves                                                                                                                                                                                     (P4) Organiser et assurer un mode de fonctionnement du groupe favorisant l'apprentissage et la socialisation des élèves                                                                                                                                                                                                                    (P5) Évaluer les progrès et les acquisitions des élèves     </t>
  </si>
  <si>
    <t>(P1)  Maîtriser les savoirs disciplinaires et leur didactique</t>
  </si>
  <si>
    <t>(P1)  Maîtriser les savoirs disciplinaires et leur didactique                                                                     (P3) Construire, mettre en œuvre et animer des situations d'enseignement et d'apprentissage prenant en compte la diversité des élèves                              (P5) Évaluer les progrès et les acquisitions des élèves</t>
  </si>
  <si>
    <t xml:space="preserve">(P1)  Maîtriser les savoirs disciplinaires et leur didactique                                                                    (P3) Construire, mettre en œuvre et animer des situations d'enseignement et d'apprentissage prenant en compte la diversité des élèves           </t>
  </si>
  <si>
    <t xml:space="preserve">(P1)  Maîtriser les savoirs disciplinaires et leur didactique                                                                   (P3) Construire, mettre en œuvre et animer des situations d'enseignement et d'apprentissage prenant en compte la diversité des élèves                                                                                                                                                                                     (P4) Organiser et assurer un mode de fonctionnement du groupe favorisant l'apprentissage et la socialisation des élèves     </t>
  </si>
  <si>
    <t xml:space="preserve">(P1) Maîtriser les savoirs disciplinaires et leur didactique
(P2) Maîtriser la langue française dans le cadre de son enseignement
(P3) Construire, mettre en œuvre et animer des situations d'enseignement et d'apprentissage prenant en compte la diversité des élèves                                                                                                                                                                                    (P4) Organiser et assurer un mode de fonctionnement du groupe favorisant l'apprentissage et la socialisation des élèves                                                                                                                                                                                                                                                                                                      </t>
  </si>
  <si>
    <t>(P1) Maîtriser les savoirs disciplinaires et leur didactique                                                                  (P3) Construire, mettre en œuvre et animer des situations d'enseignement et d'apprentissage prenant en compte la diversité des élèves                            (P5) Évaluer les progrès et les acquisitions des élèves</t>
  </si>
  <si>
    <t xml:space="preserve">(P1) Maîtriser les savoirs disciplinaires et leur didactique
(P2) Maîtriser la langue française dans le cadre de son enseignement
                                                                                                                                                                                   </t>
  </si>
  <si>
    <t xml:space="preserve">(P1) Maîtriser les savoirs disciplinaires et leur didactique
(P2) Maîtriser la langue française dans le cadre de son enseignement
(P3) Construire, mettre en œuvre et animer des situations d'enseignement et d'apprentissage prenant en compte la diversité des élèves                                                                                                                                                                                     (P4) Organiser et assurer un mode de fonctionnement du groupe favorisant l'apprentissage et la socialisation des élèves                                                                                                                                                                                                                      </t>
  </si>
  <si>
    <t xml:space="preserve">(P1) Maîtriser les savoirs disciplinaires et leur didactique
(P3) Construire, mettre en œuvre et animer des situations d'enseignement et d'apprentissage prenant en compte la diversité des élèves                                                                                                                                                                                                                                                                                                                                                                                                        (P5) Évaluer les progrès et les acquisitions des élèves    </t>
  </si>
  <si>
    <t xml:space="preserve">(P1) Maîtriser les savoirs disciplinaires et leur didactique
(P2) Maîtriser la langue française dans le cadre de son enseignement
(P3) Construire, mettre en œuvre et animer des situations d'enseignement et d'apprentissage prenant en compte la diversité des élèves                                                                                                                                                                                     (P4) Organiser et assurer un mode de fonctionnement du groupe favorisant l'apprentissage et la socialisation des élèves                                                                                                                                                                                                                    (P5) Évaluer les progrès et les acquisitions des élèves </t>
  </si>
  <si>
    <t xml:space="preserve">(P1) Maîtriser les savoirs disciplinaires et leur didactique
(P3) Construire, mettre en œuvre et animer des situations d'enseignement et d'apprentissage prenant en compte la diversité des élèves                                                                                                                                                                                     (P4) Organiser et assurer un mode de fonctionnement du groupe favorisant l'apprentissage et la socialisation des élèves                                                            </t>
  </si>
  <si>
    <t>(P3) Construire, mettre en œuvre et animer des situations d'enseignement et d'apprentissage prenant en compte la diversité des élèves                             (P4) Organiser et assurer un mode de fonctionnement du groupe favorisant l'apprentissage et la socialisation des élèves</t>
  </si>
  <si>
    <t xml:space="preserve">
(P2) Maîtriser la langue française dans le cadre de son enseignement
(P3) Construire, mettre en œuvre et animer des situations d'enseignement et d'apprentissage prenant en compte la diversité des élèves                                                                                                                                                                                     (P4) Organiser et assurer un mode de fonctionnement du groupe favorisant l'apprentissage et la socialisation des élèves                                                                                                                                                                                                                                                                                                     </t>
  </si>
  <si>
    <t xml:space="preserve">
(P1) Maîtriser les savoirs disciplinaires et leur didactique
(P2) Maîtriser la langue française dans le cadre de son enseignement
(P3) Construire, mettre en œuvre et animer des situations d'enseignement et d'apprentissage prenant en compte la diversité des élèves                                                                                                                                                                                    (P4) Organiser et assurer un mode de fonctionnement du groupe favorisant l'apprentissage et la socialisation des élèves                                                                                                                                                                                                                                                                                                </t>
  </si>
  <si>
    <t xml:space="preserve">(P1) Maîtriser les savoirs disciplinaires et leur didactique
(P2) Maîtriser la langue française dans le cadre de son enseignement
(P3) Construire, mettre en œuvre et animer des situations d'enseignement et d'apprentissage prenant en compte la diversité des élèves                                                                                                                                                                                     (P4) Organiser et assurer un mode de fonctionnement du groupe favorisant l'apprentissage et la socialisation des élèves                                                                                                                                                                                                                    (P5) Évaluer les progrès et les acquisitions des élèves                                                                                                                                                                                                                        </t>
  </si>
  <si>
    <t xml:space="preserve">(P1) Maîtriser les savoirs disciplinaires et leur didactique
(P3) Construire, mettre en œuvre et animer des situations d'enseignement et d'apprentissage prenant en compte la diversité des élèves                                                                                                                                                                                                                                                                                                                                                                                                        (P5) Évaluer les progrès et les acquisitions des élèves      </t>
  </si>
  <si>
    <t xml:space="preserve">(P1) Maîtriser les savoirs disciplinaires et leur didactique
(P2) Maîtriser la langue française dans le cadre de son enseignement
(P3) Construire, mettre en œuvre et animer des situations d'enseignement et d'apprentissage prenant en compte la diversité des élèves                                                                                                                                                                                     (P4) Organiser et assurer un mode de fonctionnement du groupe favorisant l'apprentissage et la socialisation des élèves                                                                                                                                                                                                                    (P5) Évaluer les progrès et les acquisitions des élèves                                                                                 </t>
  </si>
  <si>
    <t>(P2) Maîtriser la langue française dans le cadre de son enseignement                                                    (P3) Construire, mettre en oeuvre et animer des situations d’enseignement et d’apprentissage efficaces prenant en compte la diversité des élèves</t>
  </si>
  <si>
    <t xml:space="preserve">(P1) Maîtriser les savoirs disciplinaires et leur didactique
(P2)  Maîtriser la langue française dans le cadre de son enseignement
(P3) Construire, mettre en œuvre et animer des situations d'enseignement et d'apprentissage prenant en compte la diversité des élèves                                                                                                                                                                                     (P4) Organiser et assurer un mode de fonctionnement du groupe favorisant l'apprentissage et la socialisation des élèves                                                                                                                                                                                                                    (P5) Évaluer les progrès et les acquisitions des élèves      </t>
  </si>
  <si>
    <t>Connaissances générales, posture scientifique, méthodologie et éthique de la recherche au service de la formation</t>
  </si>
  <si>
    <t>Choix d'une thématique, définition du sujet de recherche du mémoire, lectures  bibliographiques et revue de la littérature</t>
  </si>
  <si>
    <t>Arts et Musique</t>
  </si>
  <si>
    <t>Arts plastiques</t>
  </si>
  <si>
    <t>Musique</t>
  </si>
  <si>
    <t>Arts plastiques et Musique</t>
  </si>
  <si>
    <t xml:space="preserve">Options </t>
  </si>
  <si>
    <t>Options</t>
  </si>
  <si>
    <t>Options thématiques de développement professionnel liées au contexte et à l'innovation (dont 3 options de renforcement pour public désigné : écrit+, maths, anglais)</t>
  </si>
  <si>
    <t>CM</t>
  </si>
  <si>
    <t>TD</t>
  </si>
  <si>
    <t>TP</t>
  </si>
  <si>
    <t>CC8. Utiliser une langue vivante étrangère dans les situations exigées par son métier                                                                                                                                                                                                                                                    - Maîtriser au moins une langue vivante étrangère au niveau B2 du cadre européen commun de référence pour les langues.
- Participer au développement d'une compétence interculturelle chez les élèves.</t>
  </si>
  <si>
    <t>h/ét.</t>
  </si>
  <si>
    <t>h./ét.</t>
  </si>
  <si>
    <t>Pinspé</t>
  </si>
  <si>
    <t>P.T.</t>
  </si>
  <si>
    <t>PInspé</t>
  </si>
  <si>
    <t>* 1CM = 2 à 2,5 groupes TD</t>
  </si>
  <si>
    <t>10h Groupes d'Analyse de Pratiques (GAP) 
6h Gestes du métier (rectorat)                                                                          5 visites de 2h par étudiant (3 rectorat et 2 Pinspé)</t>
  </si>
  <si>
    <r>
      <rPr>
        <i/>
        <sz val="11"/>
        <color rgb="FF000000"/>
        <rFont val="Verdana"/>
        <family val="2"/>
        <charset val="1"/>
      </rPr>
      <t xml:space="preserve">Stage massé en binôme ou  trinôme de 3 semaines sur S1 et 3 semaines sur S2  </t>
    </r>
    <r>
      <rPr>
        <sz val="11"/>
        <color rgb="FF000000"/>
        <rFont val="Verdana"/>
        <family val="2"/>
        <charset val="1"/>
      </rPr>
      <t xml:space="preserve">                                                                                                         2h prépa du stage (CM)                                                                             2h sur un cycle par étudiant (rectorat) 
1h analyse de pratiques par étudiant (rectorat)
2h analyse de pratiques (TP)                                                              6h Module maternelle (2CM+4TD)
</t>
    </r>
  </si>
  <si>
    <t xml:space="preserve">Français                </t>
  </si>
  <si>
    <t xml:space="preserve"> Tronc commun </t>
  </si>
  <si>
    <t xml:space="preserve"> Culture et Compétences Numérique </t>
  </si>
  <si>
    <t>17+23+12=52</t>
  </si>
  <si>
    <t>56+56+59=171</t>
  </si>
  <si>
    <t>Inpé</t>
  </si>
  <si>
    <t>Rectorat</t>
  </si>
  <si>
    <t>Inspé</t>
  </si>
  <si>
    <t>soit 2,25 en moyenne</t>
  </si>
  <si>
    <t>1CM=2/3 TD</t>
  </si>
  <si>
    <t>Heures étudiants M2</t>
  </si>
  <si>
    <t>Heures étudiants (total)</t>
  </si>
  <si>
    <t>Savoirs disciplinaires et leur didactique : concevoir, construire, mettre en oeuvre et  analyser des séquences d'EPS en lien avec les exigences du lieu d'intervention de l'étudiant ( Caractéristiques de l'établissement, des élèves, du projet EPS etc du lieu de stage Etude d'APSA support des interventions en EPS,  complémentaires de celles abordées en Master 1 et en rapport avec les besoins des formés.   Repérer les conduites typiques des élèves, évaluer au service des apprentissages. Organiser les condtions du développement des compétences chez tous les élèves (EPS et inclusion). Connaissance des partenaires de l'école et de leur champ d'action ( Sport scolaire, EAC, Parcours Santé...)</t>
  </si>
  <si>
    <r>
      <rPr>
        <i/>
        <sz val="11"/>
        <color rgb="FF000000"/>
        <rFont val="Verdana"/>
        <family val="2"/>
        <charset val="1"/>
      </rPr>
      <t xml:space="preserve">Stage massé en binôme ou  trinôme de 3 semaines sur S1 et 3 semaines sur S2  </t>
    </r>
    <r>
      <rPr>
        <sz val="11"/>
        <color rgb="FF000000"/>
        <rFont val="Verdana"/>
        <family val="2"/>
        <charset val="1"/>
      </rPr>
      <t xml:space="preserve">
3h accompagnement et suivi de stage par étudiant (rectorat)                                                                         1h visite de stage par étudiant
4h Module Corps et voix (TP) (dont attitude d'écoute et de compréhension)</t>
    </r>
  </si>
  <si>
    <t>42+33+56=131</t>
  </si>
  <si>
    <t>Total maquette 1D</t>
  </si>
  <si>
    <t>Part Rectorat</t>
  </si>
  <si>
    <t>Développement de l'enfant. Connaissance du sytème éducatif, dont histoire de la laïcité. Pratiques de différenciation et hétérogénéité didactique dans les classes.</t>
  </si>
  <si>
    <t>134+137+184=455</t>
  </si>
  <si>
    <t>Français</t>
  </si>
  <si>
    <t>H-G, EMC</t>
  </si>
  <si>
    <t>Sciences et Techno</t>
  </si>
  <si>
    <t>CCNUM</t>
  </si>
  <si>
    <t>Option</t>
  </si>
  <si>
    <t>Accompagnnement stage</t>
  </si>
  <si>
    <t>PT</t>
  </si>
  <si>
    <t>% PT</t>
  </si>
  <si>
    <t>Tronc Commun</t>
  </si>
  <si>
    <t>% des interventions des Praticiens de Terrain dans les 11 ECUE où ils interviennent :</t>
  </si>
  <si>
    <t xml:space="preserve">% sur le volume total de la maquette </t>
  </si>
  <si>
    <t>O/N</t>
  </si>
  <si>
    <t>O</t>
  </si>
  <si>
    <t>N</t>
  </si>
  <si>
    <t>Capitalisation</t>
  </si>
  <si>
    <t>Mutualisation</t>
  </si>
  <si>
    <t>Les formateurs Pinspé sont les enseignants et enseignants-chercheurs UCA intervenant à l'Inspé</t>
  </si>
  <si>
    <t>Les formateurs P.T. sont les Praticiens de Terrain relevant du Rectorat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</si>
</sst>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0"/>
      <name val="Arial"/>
      <charset val="1"/>
    </font>
    <font>
      <sz val="11"/>
      <color rgb="FF000000"/>
      <name val="Calibri"/>
      <family val="2"/>
      <charset val="1"/>
    </font>
    <font>
      <sz val="11"/>
      <color rgb="FF000000"/>
      <name val="Verdana"/>
      <family val="2"/>
      <charset val="1"/>
    </font>
    <font>
      <b/>
      <sz val="36"/>
      <color rgb="FF000000"/>
      <name val="Verdana"/>
      <family val="2"/>
      <charset val="1"/>
    </font>
    <font>
      <b/>
      <sz val="11"/>
      <color rgb="FF000000"/>
      <name val="Verdana"/>
      <family val="2"/>
      <charset val="1"/>
    </font>
    <font>
      <sz val="11"/>
      <name val="Verdana"/>
      <family val="2"/>
      <charset val="1"/>
    </font>
    <font>
      <i/>
      <sz val="11"/>
      <color rgb="FF000000"/>
      <name val="Verdana"/>
      <family val="2"/>
      <charset val="1"/>
    </font>
    <font>
      <b/>
      <sz val="11"/>
      <color rgb="FF000000"/>
      <name val="Verdana"/>
      <family val="2"/>
    </font>
    <font>
      <sz val="11"/>
      <color rgb="FF000000"/>
      <name val="Verdana"/>
      <family val="2"/>
    </font>
    <font>
      <sz val="8"/>
      <name val="Arial"/>
      <family val="2"/>
    </font>
    <font>
      <b/>
      <sz val="11"/>
      <color rgb="FFFF0000"/>
      <name val="Verdana"/>
      <family val="2"/>
    </font>
    <font>
      <b/>
      <sz val="20"/>
      <color rgb="FF0070C0"/>
      <name val="Verdana"/>
      <family val="2"/>
    </font>
    <font>
      <b/>
      <sz val="22"/>
      <color rgb="FF0070C0"/>
      <name val="Verdana"/>
      <family val="2"/>
    </font>
    <font>
      <b/>
      <sz val="11"/>
      <name val="Verdana"/>
      <family val="2"/>
    </font>
    <font>
      <sz val="14"/>
      <color rgb="FF000000"/>
      <name val="Verdana"/>
      <family val="2"/>
      <charset val="1"/>
    </font>
    <font>
      <b/>
      <sz val="14"/>
      <color rgb="FF000000"/>
      <name val="Verdana"/>
      <family val="2"/>
    </font>
    <font>
      <b/>
      <sz val="14"/>
      <color rgb="FFFF0000"/>
      <name val="Verdana"/>
      <family val="2"/>
      <charset val="1"/>
    </font>
    <font>
      <sz val="11"/>
      <color rgb="FF0070C0"/>
      <name val="Verdana"/>
      <family val="2"/>
    </font>
  </fonts>
  <fills count="9">
    <fill>
      <patternFill patternType="none"/>
    </fill>
    <fill>
      <patternFill patternType="gray125"/>
    </fill>
    <fill>
      <patternFill patternType="solid">
        <fgColor rgb="FFFFCC00"/>
        <bgColor rgb="FFFFFF00"/>
      </patternFill>
    </fill>
    <fill>
      <patternFill patternType="solid">
        <fgColor theme="0" tint="-4.9989318521683403E-2"/>
        <bgColor indexed="64"/>
      </patternFill>
    </fill>
    <fill>
      <patternFill patternType="solid">
        <fgColor rgb="FFFFFFFF"/>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rgb="FFFFC000"/>
        <bgColor indexed="64"/>
      </patternFill>
    </fill>
  </fills>
  <borders count="30">
    <border>
      <left/>
      <right/>
      <top/>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right/>
      <top style="medium">
        <color auto="1"/>
      </top>
      <bottom/>
      <diagonal/>
    </border>
  </borders>
  <cellStyleXfs count="2">
    <xf numFmtId="0" fontId="0" fillId="0" borderId="0"/>
    <xf numFmtId="0" fontId="1" fillId="0" borderId="0"/>
  </cellStyleXfs>
  <cellXfs count="101">
    <xf numFmtId="0" fontId="0" fillId="0" borderId="0" xfId="0"/>
    <xf numFmtId="0" fontId="2" fillId="0" borderId="0" xfId="0" applyFont="1"/>
    <xf numFmtId="0" fontId="2" fillId="0" borderId="3" xfId="0" applyFont="1" applyBorder="1" applyAlignment="1">
      <alignment vertical="center"/>
    </xf>
    <xf numFmtId="0" fontId="2" fillId="0" borderId="4" xfId="0" applyFont="1" applyBorder="1" applyAlignment="1">
      <alignment vertical="center"/>
    </xf>
    <xf numFmtId="0" fontId="4" fillId="0" borderId="6" xfId="0" applyFont="1" applyBorder="1" applyAlignment="1">
      <alignment vertical="center" wrapText="1"/>
    </xf>
    <xf numFmtId="0" fontId="2" fillId="0" borderId="9" xfId="0" applyFont="1" applyBorder="1" applyAlignment="1">
      <alignment horizontal="left" vertical="center" wrapText="1"/>
    </xf>
    <xf numFmtId="0" fontId="2" fillId="0" borderId="12" xfId="0" applyFont="1" applyBorder="1" applyAlignment="1">
      <alignment horizontal="left" vertical="center" wrapText="1"/>
    </xf>
    <xf numFmtId="0" fontId="5" fillId="0" borderId="10" xfId="0" applyFont="1" applyBorder="1" applyAlignment="1">
      <alignment vertical="center" wrapText="1"/>
    </xf>
    <xf numFmtId="0" fontId="5" fillId="0" borderId="10" xfId="0" applyFont="1" applyBorder="1" applyAlignment="1">
      <alignment horizontal="center" vertical="center" wrapText="1"/>
    </xf>
    <xf numFmtId="0" fontId="2" fillId="0" borderId="9" xfId="0" applyFont="1" applyBorder="1" applyAlignment="1">
      <alignment vertical="center" wrapText="1"/>
    </xf>
    <xf numFmtId="0" fontId="5" fillId="0" borderId="9" xfId="0" applyFont="1" applyBorder="1" applyAlignment="1">
      <alignment horizontal="center" vertical="center" wrapText="1"/>
    </xf>
    <xf numFmtId="0" fontId="2" fillId="0" borderId="12" xfId="0" applyFont="1" applyBorder="1" applyAlignment="1">
      <alignment vertical="center" wrapText="1"/>
    </xf>
    <xf numFmtId="0" fontId="2" fillId="0" borderId="0" xfId="0" applyFont="1" applyBorder="1" applyAlignment="1">
      <alignment vertical="top" wrapText="1"/>
    </xf>
    <xf numFmtId="0" fontId="6" fillId="0" borderId="0" xfId="0" applyFont="1" applyBorder="1" applyAlignment="1">
      <alignment wrapText="1"/>
    </xf>
    <xf numFmtId="0" fontId="6" fillId="0" borderId="0" xfId="0" applyFont="1" applyBorder="1" applyAlignment="1">
      <alignment horizontal="center" wrapText="1"/>
    </xf>
    <xf numFmtId="0" fontId="2" fillId="0" borderId="0" xfId="0" applyFont="1" applyBorder="1" applyAlignment="1"/>
    <xf numFmtId="0" fontId="2" fillId="0" borderId="0" xfId="0" applyFont="1" applyBorder="1" applyAlignment="1">
      <alignment wrapText="1"/>
    </xf>
    <xf numFmtId="0" fontId="2" fillId="0" borderId="0" xfId="0" applyFont="1" applyBorder="1"/>
    <xf numFmtId="0" fontId="2" fillId="0" borderId="0" xfId="0" applyFont="1" applyBorder="1" applyAlignment="1">
      <alignment horizontal="center" vertical="center"/>
    </xf>
    <xf numFmtId="0" fontId="5" fillId="0" borderId="14" xfId="0" applyFont="1" applyBorder="1" applyAlignment="1">
      <alignment vertical="center" wrapText="1"/>
    </xf>
    <xf numFmtId="0" fontId="5" fillId="0" borderId="1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0" xfId="0" applyFont="1" applyBorder="1" applyAlignment="1">
      <alignment vertical="center" wrapText="1"/>
    </xf>
    <xf numFmtId="0" fontId="7" fillId="0" borderId="3" xfId="0" applyFont="1" applyBorder="1" applyAlignment="1">
      <alignment vertical="center"/>
    </xf>
    <xf numFmtId="0" fontId="8" fillId="0" borderId="3" xfId="0" applyFont="1" applyBorder="1" applyAlignment="1">
      <alignment vertical="center"/>
    </xf>
    <xf numFmtId="0" fontId="4" fillId="0" borderId="6" xfId="0" applyFont="1" applyBorder="1" applyAlignment="1">
      <alignment horizontal="center" vertical="center" wrapText="1"/>
    </xf>
    <xf numFmtId="0" fontId="10" fillId="0" borderId="3" xfId="0" applyFont="1" applyBorder="1" applyAlignment="1">
      <alignment horizontal="left" vertical="center"/>
    </xf>
    <xf numFmtId="0" fontId="5" fillId="0" borderId="18" xfId="0" applyFont="1" applyBorder="1" applyAlignment="1">
      <alignment vertical="center" wrapText="1"/>
    </xf>
    <xf numFmtId="0" fontId="3" fillId="2" borderId="0" xfId="0" applyFont="1" applyFill="1" applyBorder="1" applyAlignment="1">
      <alignment horizontal="center" vertical="center"/>
    </xf>
    <xf numFmtId="0" fontId="2" fillId="0" borderId="19" xfId="0" applyFont="1" applyBorder="1" applyAlignment="1">
      <alignment vertical="center" wrapText="1"/>
    </xf>
    <xf numFmtId="0" fontId="2" fillId="0" borderId="15" xfId="0" applyFont="1" applyBorder="1" applyAlignment="1">
      <alignment vertical="center" wrapText="1"/>
    </xf>
    <xf numFmtId="0" fontId="2" fillId="0" borderId="20" xfId="0" applyFont="1" applyBorder="1" applyAlignment="1">
      <alignment vertical="center" wrapText="1"/>
    </xf>
    <xf numFmtId="0" fontId="2" fillId="0" borderId="13" xfId="0" applyFont="1" applyBorder="1" applyAlignment="1">
      <alignment vertical="center" wrapText="1"/>
    </xf>
    <xf numFmtId="0" fontId="2" fillId="0" borderId="11" xfId="0" applyFont="1" applyBorder="1" applyAlignment="1">
      <alignment vertical="center" wrapText="1"/>
    </xf>
    <xf numFmtId="0" fontId="11" fillId="0" borderId="2" xfId="0" applyFont="1" applyBorder="1" applyAlignment="1">
      <alignment vertical="center"/>
    </xf>
    <xf numFmtId="0" fontId="12" fillId="0" borderId="2" xfId="0" applyFont="1" applyBorder="1" applyAlignment="1">
      <alignment vertical="center"/>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8" fillId="0" borderId="12" xfId="0" applyFont="1" applyBorder="1" applyAlignment="1">
      <alignmen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left" vertical="center"/>
    </xf>
    <xf numFmtId="0" fontId="5" fillId="5" borderId="9"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5" fillId="8" borderId="9" xfId="0" applyFont="1" applyFill="1" applyBorder="1" applyAlignment="1">
      <alignment horizontal="center" vertical="center" wrapText="1"/>
    </xf>
    <xf numFmtId="0" fontId="5" fillId="8" borderId="12" xfId="0" applyFont="1" applyFill="1" applyBorder="1" applyAlignment="1">
      <alignment horizontal="center" vertical="center" wrapText="1"/>
    </xf>
    <xf numFmtId="0" fontId="5" fillId="8" borderId="11" xfId="0" applyFont="1" applyFill="1" applyBorder="1" applyAlignment="1">
      <alignment horizontal="center" vertical="center" wrapText="1"/>
    </xf>
    <xf numFmtId="0" fontId="2" fillId="5" borderId="0" xfId="0" applyFont="1" applyFill="1"/>
    <xf numFmtId="0" fontId="5" fillId="6" borderId="0" xfId="0" applyFont="1" applyFill="1"/>
    <xf numFmtId="0" fontId="2" fillId="6" borderId="0" xfId="0" applyFont="1" applyFill="1"/>
    <xf numFmtId="0" fontId="2" fillId="7" borderId="0" xfId="0" applyFont="1" applyFill="1"/>
    <xf numFmtId="0" fontId="2" fillId="8" borderId="0" xfId="0" applyFont="1" applyFill="1"/>
    <xf numFmtId="0" fontId="2" fillId="0" borderId="0" xfId="0" applyFont="1" applyFill="1"/>
    <xf numFmtId="0" fontId="2" fillId="0" borderId="22" xfId="0" applyFont="1" applyBorder="1" applyAlignment="1">
      <alignment horizontal="left" vertical="center" wrapText="1"/>
    </xf>
    <xf numFmtId="0" fontId="2" fillId="0" borderId="10" xfId="0" applyFont="1" applyBorder="1" applyAlignment="1">
      <alignment horizontal="lef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18" xfId="0" applyFont="1" applyBorder="1" applyAlignment="1">
      <alignment horizontal="left" vertical="center" wrapText="1"/>
    </xf>
    <xf numFmtId="0" fontId="2" fillId="0" borderId="25" xfId="0" applyFont="1" applyBorder="1" applyAlignment="1">
      <alignment horizontal="left" vertical="center" wrapText="1"/>
    </xf>
    <xf numFmtId="0" fontId="2" fillId="0" borderId="27" xfId="0" applyFont="1" applyBorder="1" applyAlignment="1">
      <alignment horizontal="left" vertical="center" wrapText="1"/>
    </xf>
    <xf numFmtId="0" fontId="5" fillId="8" borderId="26" xfId="0" applyFont="1" applyFill="1" applyBorder="1" applyAlignment="1">
      <alignment horizontal="center" vertical="center" wrapText="1"/>
    </xf>
    <xf numFmtId="0" fontId="2" fillId="0" borderId="28" xfId="0" applyFont="1" applyBorder="1" applyAlignment="1">
      <alignment vertical="center" wrapText="1"/>
    </xf>
    <xf numFmtId="0" fontId="2" fillId="3" borderId="20" xfId="0" applyFont="1" applyFill="1" applyBorder="1" applyAlignment="1">
      <alignment vertical="center" wrapText="1"/>
    </xf>
    <xf numFmtId="0" fontId="13" fillId="5" borderId="8" xfId="0" applyFont="1" applyFill="1" applyBorder="1" applyAlignment="1">
      <alignment horizontal="center" vertical="center" wrapText="1"/>
    </xf>
    <xf numFmtId="0" fontId="13" fillId="0" borderId="8" xfId="0" applyFont="1" applyBorder="1" applyAlignment="1">
      <alignment horizontal="center" vertical="center" wrapText="1"/>
    </xf>
    <xf numFmtId="0" fontId="13" fillId="0" borderId="7" xfId="0" applyFont="1" applyBorder="1" applyAlignment="1">
      <alignment horizontal="center" vertical="center" wrapText="1"/>
    </xf>
    <xf numFmtId="0" fontId="4" fillId="0" borderId="29" xfId="0" applyFont="1" applyBorder="1" applyAlignment="1">
      <alignment horizontal="center" vertical="center" wrapText="1"/>
    </xf>
    <xf numFmtId="0" fontId="5" fillId="0" borderId="0" xfId="0" applyFont="1" applyFill="1"/>
    <xf numFmtId="0" fontId="5" fillId="5" borderId="0" xfId="0" applyFont="1" applyFill="1"/>
    <xf numFmtId="0" fontId="4" fillId="0" borderId="15"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0" xfId="0" applyFont="1"/>
    <xf numFmtId="0" fontId="14" fillId="0" borderId="0" xfId="0" applyFont="1"/>
    <xf numFmtId="0" fontId="15" fillId="0" borderId="0" xfId="0" applyFont="1"/>
    <xf numFmtId="0" fontId="15" fillId="0" borderId="0" xfId="0" applyFont="1" applyBorder="1"/>
    <xf numFmtId="0" fontId="7" fillId="0" borderId="0" xfId="0" applyFont="1"/>
    <xf numFmtId="10" fontId="16" fillId="0" borderId="0" xfId="0" applyNumberFormat="1" applyFont="1"/>
    <xf numFmtId="164" fontId="0" fillId="0" borderId="0" xfId="0" applyNumberFormat="1"/>
    <xf numFmtId="2" fontId="0" fillId="0" borderId="0" xfId="0" applyNumberFormat="1"/>
    <xf numFmtId="0" fontId="17" fillId="0" borderId="0" xfId="0" applyFont="1"/>
    <xf numFmtId="0" fontId="4" fillId="0" borderId="5"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3" xfId="0" applyFont="1" applyBorder="1" applyAlignment="1">
      <alignment horizontal="left" vertical="center"/>
    </xf>
    <xf numFmtId="0" fontId="3" fillId="2" borderId="1"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15"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T31"/>
  <sheetViews>
    <sheetView topLeftCell="A16" zoomScale="60" zoomScaleNormal="60" workbookViewId="0">
      <selection activeCell="G14" sqref="G14"/>
    </sheetView>
  </sheetViews>
  <sheetFormatPr baseColWidth="10" defaultColWidth="11.42578125" defaultRowHeight="14.25" x14ac:dyDescent="0.2"/>
  <cols>
    <col min="1" max="1" width="22.85546875" style="1" customWidth="1"/>
    <col min="2" max="3" width="10.140625" style="1" customWidth="1"/>
    <col min="4" max="4" width="34.42578125" style="1" customWidth="1"/>
    <col min="5" max="5" width="64.7109375" style="1" customWidth="1"/>
    <col min="6" max="6" width="13" style="1" customWidth="1"/>
    <col min="7" max="9" width="15.42578125" style="1" customWidth="1"/>
    <col min="10" max="11" width="15.28515625" style="1" customWidth="1"/>
    <col min="12" max="16" width="14.7109375" style="1" customWidth="1"/>
    <col min="17" max="17" width="14" style="1" customWidth="1"/>
    <col min="18" max="18" width="16.28515625" style="1" customWidth="1"/>
    <col min="19" max="20" width="15.42578125" style="1" customWidth="1"/>
    <col min="21" max="21" width="15.85546875" style="1" customWidth="1"/>
    <col min="22" max="22" width="65.85546875" style="1" customWidth="1"/>
    <col min="23" max="23" width="87.28515625" style="1" customWidth="1"/>
    <col min="24" max="25" width="11.42578125" style="1"/>
    <col min="26" max="26" width="76.42578125" style="1" customWidth="1"/>
    <col min="27" max="30" width="11.42578125" style="1"/>
    <col min="31" max="31" width="19.42578125" style="1" customWidth="1"/>
    <col min="32" max="32" width="11.42578125" style="1"/>
    <col min="33" max="33" width="18" style="1" customWidth="1"/>
    <col min="34" max="1034" width="11.42578125" style="1"/>
  </cols>
  <sheetData>
    <row r="1" spans="1:23 1026:1034" ht="61.5" customHeight="1" thickBot="1" x14ac:dyDescent="0.25">
      <c r="A1" s="97" t="s">
        <v>0</v>
      </c>
      <c r="B1" s="97"/>
      <c r="C1" s="97"/>
      <c r="D1" s="97"/>
      <c r="E1" s="97"/>
      <c r="F1" s="97"/>
      <c r="G1" s="97"/>
      <c r="H1" s="97"/>
      <c r="I1" s="97"/>
      <c r="J1" s="97"/>
      <c r="K1" s="97"/>
      <c r="L1" s="97"/>
      <c r="M1" s="97"/>
      <c r="N1" s="97"/>
      <c r="O1" s="97"/>
      <c r="P1" s="97"/>
      <c r="Q1" s="97"/>
      <c r="R1" s="97"/>
      <c r="S1" s="97"/>
      <c r="T1" s="97"/>
      <c r="U1" s="97"/>
      <c r="V1" s="97"/>
      <c r="W1" s="28"/>
      <c r="AML1"/>
      <c r="AMM1"/>
      <c r="AMN1"/>
      <c r="AMO1"/>
      <c r="AMP1"/>
      <c r="AMQ1"/>
      <c r="AMR1"/>
      <c r="AMS1"/>
      <c r="AMT1"/>
    </row>
    <row r="2" spans="1:23 1026:1034" ht="68.25" customHeight="1" thickBot="1" x14ac:dyDescent="0.25">
      <c r="A2" s="35" t="s">
        <v>1</v>
      </c>
      <c r="B2" s="96"/>
      <c r="C2" s="96"/>
      <c r="D2" s="96"/>
      <c r="E2" s="26"/>
      <c r="F2" s="2"/>
      <c r="G2" s="2" t="s">
        <v>187</v>
      </c>
      <c r="H2" s="3" t="s">
        <v>188</v>
      </c>
      <c r="I2" s="2"/>
      <c r="J2" s="2" t="s">
        <v>148</v>
      </c>
      <c r="K2" s="2" t="s">
        <v>150</v>
      </c>
      <c r="L2" s="2" t="s">
        <v>150</v>
      </c>
      <c r="M2" s="2" t="s">
        <v>148</v>
      </c>
      <c r="N2" s="2" t="s">
        <v>149</v>
      </c>
      <c r="O2" s="2" t="s">
        <v>149</v>
      </c>
      <c r="P2" s="2" t="s">
        <v>149</v>
      </c>
      <c r="Q2" s="2" t="s">
        <v>149</v>
      </c>
      <c r="R2" s="23"/>
      <c r="S2" s="23"/>
      <c r="T2" s="24"/>
      <c r="U2" s="23"/>
      <c r="V2" s="2"/>
      <c r="W2" s="3"/>
      <c r="AML2"/>
      <c r="AMM2"/>
      <c r="AMN2"/>
      <c r="AMO2"/>
      <c r="AMP2"/>
      <c r="AMQ2"/>
      <c r="AMR2"/>
      <c r="AMS2"/>
      <c r="AMT2"/>
    </row>
    <row r="3" spans="1:23 1026:1034" ht="69.75" customHeight="1" thickBot="1" x14ac:dyDescent="0.25">
      <c r="A3" s="42" t="s">
        <v>2</v>
      </c>
      <c r="B3" s="4" t="s">
        <v>3</v>
      </c>
      <c r="C3" s="43" t="s">
        <v>4</v>
      </c>
      <c r="D3" s="43" t="s">
        <v>5</v>
      </c>
      <c r="E3" s="75" t="s">
        <v>87</v>
      </c>
      <c r="F3" s="43" t="s">
        <v>6</v>
      </c>
      <c r="G3" s="76" t="s">
        <v>184</v>
      </c>
      <c r="H3" s="76" t="s">
        <v>184</v>
      </c>
      <c r="I3" s="25" t="s">
        <v>7</v>
      </c>
      <c r="J3" s="76" t="s">
        <v>142</v>
      </c>
      <c r="K3" s="76" t="s">
        <v>143</v>
      </c>
      <c r="L3" s="76" t="s">
        <v>144</v>
      </c>
      <c r="M3" s="76" t="s">
        <v>147</v>
      </c>
      <c r="N3" s="76" t="s">
        <v>142</v>
      </c>
      <c r="O3" s="76" t="s">
        <v>143</v>
      </c>
      <c r="P3" s="76" t="s">
        <v>144</v>
      </c>
      <c r="Q3" s="76" t="s">
        <v>147</v>
      </c>
      <c r="R3" s="73" t="s">
        <v>8</v>
      </c>
      <c r="S3" s="74" t="s">
        <v>9</v>
      </c>
      <c r="T3" s="74" t="s">
        <v>10</v>
      </c>
      <c r="U3" s="74" t="s">
        <v>11</v>
      </c>
      <c r="V3" s="74" t="s">
        <v>84</v>
      </c>
      <c r="W3" s="74" t="s">
        <v>83</v>
      </c>
      <c r="AML3"/>
      <c r="AMM3"/>
      <c r="AMN3"/>
      <c r="AMO3"/>
      <c r="AMP3"/>
      <c r="AMQ3"/>
      <c r="AMR3"/>
      <c r="AMS3"/>
      <c r="AMT3"/>
    </row>
    <row r="4" spans="1:23 1026:1034" ht="144.75" customHeight="1" x14ac:dyDescent="0.2">
      <c r="A4" s="90" t="s">
        <v>73</v>
      </c>
      <c r="B4" s="93">
        <v>10</v>
      </c>
      <c r="C4" s="9" t="s">
        <v>12</v>
      </c>
      <c r="D4" s="6" t="s">
        <v>154</v>
      </c>
      <c r="E4" s="6" t="s">
        <v>57</v>
      </c>
      <c r="F4" s="10">
        <v>4</v>
      </c>
      <c r="G4" s="10" t="s">
        <v>185</v>
      </c>
      <c r="H4" s="10" t="s">
        <v>186</v>
      </c>
      <c r="I4" s="10">
        <v>37</v>
      </c>
      <c r="J4" s="10">
        <v>6</v>
      </c>
      <c r="K4" s="10">
        <v>21</v>
      </c>
      <c r="L4" s="10"/>
      <c r="M4" s="10"/>
      <c r="N4" s="10"/>
      <c r="O4" s="10">
        <v>10</v>
      </c>
      <c r="P4" s="10"/>
      <c r="Q4" s="10"/>
      <c r="R4" s="45">
        <v>37</v>
      </c>
      <c r="S4" s="48"/>
      <c r="T4" s="51"/>
      <c r="U4" s="54"/>
      <c r="V4" s="39" t="s">
        <v>13</v>
      </c>
      <c r="W4" s="32" t="s">
        <v>59</v>
      </c>
      <c r="AML4"/>
      <c r="AMM4"/>
      <c r="AMN4"/>
      <c r="AMO4"/>
      <c r="AMP4"/>
      <c r="AMQ4"/>
      <c r="AMR4"/>
      <c r="AMS4"/>
      <c r="AMT4"/>
    </row>
    <row r="5" spans="1:23 1026:1034" ht="136.5" customHeight="1" x14ac:dyDescent="0.2">
      <c r="A5" s="91"/>
      <c r="B5" s="94"/>
      <c r="C5" s="11" t="s">
        <v>14</v>
      </c>
      <c r="D5" s="6" t="s">
        <v>15</v>
      </c>
      <c r="E5" s="6" t="s">
        <v>85</v>
      </c>
      <c r="F5" s="20">
        <v>3</v>
      </c>
      <c r="G5" s="20" t="s">
        <v>185</v>
      </c>
      <c r="H5" s="20" t="s">
        <v>186</v>
      </c>
      <c r="I5" s="20">
        <v>20</v>
      </c>
      <c r="J5" s="20">
        <v>2</v>
      </c>
      <c r="K5" s="20">
        <v>12</v>
      </c>
      <c r="L5" s="20"/>
      <c r="M5" s="20"/>
      <c r="N5" s="20"/>
      <c r="O5" s="20">
        <v>6</v>
      </c>
      <c r="P5" s="20"/>
      <c r="Q5" s="20"/>
      <c r="R5" s="46">
        <v>14</v>
      </c>
      <c r="S5" s="49">
        <v>6</v>
      </c>
      <c r="T5" s="52"/>
      <c r="U5" s="55"/>
      <c r="V5" s="40" t="s">
        <v>115</v>
      </c>
      <c r="W5" s="32" t="s">
        <v>96</v>
      </c>
      <c r="AML5"/>
      <c r="AMM5"/>
      <c r="AMN5"/>
      <c r="AMO5"/>
      <c r="AMP5"/>
      <c r="AMQ5"/>
      <c r="AMR5"/>
      <c r="AMS5"/>
      <c r="AMT5"/>
    </row>
    <row r="6" spans="1:23 1026:1034" ht="158.25" customHeight="1" thickBot="1" x14ac:dyDescent="0.25">
      <c r="A6" s="92"/>
      <c r="B6" s="95"/>
      <c r="C6" s="19" t="s">
        <v>16</v>
      </c>
      <c r="D6" s="64" t="s">
        <v>135</v>
      </c>
      <c r="E6" s="19" t="s">
        <v>136</v>
      </c>
      <c r="F6" s="20">
        <v>3</v>
      </c>
      <c r="G6" s="20" t="s">
        <v>185</v>
      </c>
      <c r="H6" s="20" t="s">
        <v>186</v>
      </c>
      <c r="I6" s="20">
        <v>20</v>
      </c>
      <c r="J6" s="20">
        <v>2</v>
      </c>
      <c r="K6" s="20">
        <v>12</v>
      </c>
      <c r="L6" s="20"/>
      <c r="M6" s="20"/>
      <c r="N6" s="20"/>
      <c r="O6" s="20">
        <v>6</v>
      </c>
      <c r="P6" s="20"/>
      <c r="Q6" s="20"/>
      <c r="R6" s="46"/>
      <c r="S6" s="49">
        <v>15</v>
      </c>
      <c r="T6" s="52"/>
      <c r="U6" s="55">
        <v>5</v>
      </c>
      <c r="V6" s="40" t="s">
        <v>116</v>
      </c>
      <c r="W6" s="32" t="s">
        <v>97</v>
      </c>
      <c r="AML6"/>
      <c r="AMM6"/>
      <c r="AMN6"/>
      <c r="AMO6"/>
      <c r="AMP6"/>
      <c r="AMQ6"/>
      <c r="AMR6"/>
      <c r="AMS6"/>
      <c r="AMT6"/>
    </row>
    <row r="7" spans="1:23 1026:1034" ht="144.75" customHeight="1" x14ac:dyDescent="0.2">
      <c r="A7" s="90" t="s">
        <v>75</v>
      </c>
      <c r="B7" s="93">
        <v>10</v>
      </c>
      <c r="C7" s="9" t="s">
        <v>12</v>
      </c>
      <c r="D7" s="63" t="s">
        <v>17</v>
      </c>
      <c r="E7" s="5" t="s">
        <v>18</v>
      </c>
      <c r="F7" s="10">
        <v>4</v>
      </c>
      <c r="G7" s="10" t="s">
        <v>185</v>
      </c>
      <c r="H7" s="10" t="s">
        <v>186</v>
      </c>
      <c r="I7" s="10">
        <v>42</v>
      </c>
      <c r="J7" s="10">
        <v>0</v>
      </c>
      <c r="K7" s="10">
        <v>28</v>
      </c>
      <c r="L7" s="10"/>
      <c r="M7" s="10"/>
      <c r="N7" s="10"/>
      <c r="O7" s="10">
        <v>14</v>
      </c>
      <c r="P7" s="10"/>
      <c r="Q7" s="10"/>
      <c r="R7" s="45">
        <v>42</v>
      </c>
      <c r="S7" s="48"/>
      <c r="T7" s="51"/>
      <c r="U7" s="54"/>
      <c r="V7" s="40" t="s">
        <v>114</v>
      </c>
      <c r="W7" s="32" t="s">
        <v>61</v>
      </c>
      <c r="AML7"/>
      <c r="AMM7"/>
      <c r="AMN7"/>
      <c r="AMO7"/>
      <c r="AMP7"/>
      <c r="AMQ7"/>
      <c r="AMR7"/>
      <c r="AMS7"/>
      <c r="AMT7"/>
    </row>
    <row r="8" spans="1:23 1026:1034" ht="159" customHeight="1" x14ac:dyDescent="0.2">
      <c r="A8" s="91"/>
      <c r="B8" s="94"/>
      <c r="C8" s="11" t="s">
        <v>14</v>
      </c>
      <c r="D8" s="6" t="s">
        <v>19</v>
      </c>
      <c r="E8" s="6" t="s">
        <v>20</v>
      </c>
      <c r="F8" s="20">
        <v>3</v>
      </c>
      <c r="G8" s="20" t="s">
        <v>185</v>
      </c>
      <c r="H8" s="20" t="s">
        <v>186</v>
      </c>
      <c r="I8" s="20">
        <v>20</v>
      </c>
      <c r="J8" s="20">
        <v>2</v>
      </c>
      <c r="K8" s="20">
        <v>12</v>
      </c>
      <c r="L8" s="20"/>
      <c r="M8" s="20"/>
      <c r="N8" s="20"/>
      <c r="O8" s="20">
        <v>6</v>
      </c>
      <c r="P8" s="20"/>
      <c r="Q8" s="20"/>
      <c r="R8" s="46">
        <v>10</v>
      </c>
      <c r="S8" s="49">
        <v>8</v>
      </c>
      <c r="T8" s="52"/>
      <c r="U8" s="55">
        <v>2</v>
      </c>
      <c r="V8" s="40" t="s">
        <v>21</v>
      </c>
      <c r="W8" s="66" t="s">
        <v>89</v>
      </c>
      <c r="AML8"/>
      <c r="AMM8"/>
      <c r="AMN8"/>
      <c r="AMO8"/>
      <c r="AMP8"/>
      <c r="AMQ8"/>
      <c r="AMR8"/>
      <c r="AMS8"/>
      <c r="AMT8"/>
    </row>
    <row r="9" spans="1:23 1026:1034" ht="171" customHeight="1" thickBot="1" x14ac:dyDescent="0.25">
      <c r="A9" s="92"/>
      <c r="B9" s="95"/>
      <c r="C9" s="19" t="s">
        <v>16</v>
      </c>
      <c r="D9" s="64" t="s">
        <v>22</v>
      </c>
      <c r="E9" s="7" t="s">
        <v>23</v>
      </c>
      <c r="F9" s="20">
        <v>3</v>
      </c>
      <c r="G9" s="20" t="s">
        <v>185</v>
      </c>
      <c r="H9" s="20" t="s">
        <v>186</v>
      </c>
      <c r="I9" s="20">
        <v>26</v>
      </c>
      <c r="J9" s="20">
        <v>3</v>
      </c>
      <c r="K9" s="20">
        <v>20</v>
      </c>
      <c r="L9" s="20"/>
      <c r="M9" s="20"/>
      <c r="N9" s="20"/>
      <c r="O9" s="20">
        <v>3</v>
      </c>
      <c r="P9" s="20"/>
      <c r="Q9" s="20"/>
      <c r="R9" s="46">
        <v>0</v>
      </c>
      <c r="S9" s="49">
        <v>17</v>
      </c>
      <c r="T9" s="52">
        <v>9</v>
      </c>
      <c r="U9" s="55">
        <v>0</v>
      </c>
      <c r="V9" s="67" t="s">
        <v>117</v>
      </c>
      <c r="W9" s="32" t="s">
        <v>91</v>
      </c>
      <c r="AML9"/>
      <c r="AMM9"/>
      <c r="AMN9"/>
      <c r="AMO9"/>
      <c r="AMP9"/>
      <c r="AMQ9"/>
      <c r="AMR9"/>
      <c r="AMS9"/>
      <c r="AMT9"/>
    </row>
    <row r="10" spans="1:23 1026:1034" ht="144.75" customHeight="1" x14ac:dyDescent="0.2">
      <c r="A10" s="90" t="s">
        <v>79</v>
      </c>
      <c r="B10" s="93">
        <v>5</v>
      </c>
      <c r="C10" s="9" t="s">
        <v>12</v>
      </c>
      <c r="D10" s="63" t="s">
        <v>155</v>
      </c>
      <c r="E10" s="19" t="s">
        <v>25</v>
      </c>
      <c r="F10" s="10">
        <v>4</v>
      </c>
      <c r="G10" s="10" t="s">
        <v>185</v>
      </c>
      <c r="H10" s="10" t="s">
        <v>186</v>
      </c>
      <c r="I10" s="10">
        <v>25</v>
      </c>
      <c r="J10" s="10">
        <v>6</v>
      </c>
      <c r="K10" s="10">
        <v>14</v>
      </c>
      <c r="L10" s="10"/>
      <c r="M10" s="10"/>
      <c r="N10" s="10"/>
      <c r="O10" s="10">
        <v>5</v>
      </c>
      <c r="P10" s="10"/>
      <c r="Q10" s="10"/>
      <c r="R10" s="45">
        <v>19</v>
      </c>
      <c r="S10" s="48">
        <v>6</v>
      </c>
      <c r="T10" s="51"/>
      <c r="U10" s="70"/>
      <c r="V10" s="69" t="s">
        <v>55</v>
      </c>
      <c r="W10" s="65" t="s">
        <v>90</v>
      </c>
      <c r="AML10"/>
      <c r="AMM10"/>
      <c r="AMN10"/>
      <c r="AMO10"/>
      <c r="AMP10"/>
      <c r="AMQ10"/>
      <c r="AMR10"/>
      <c r="AMS10"/>
      <c r="AMT10"/>
    </row>
    <row r="11" spans="1:23 1026:1034" ht="136.5" customHeight="1" x14ac:dyDescent="0.2">
      <c r="A11" s="91"/>
      <c r="B11" s="94"/>
      <c r="C11" s="11" t="s">
        <v>14</v>
      </c>
      <c r="D11" s="6" t="s">
        <v>156</v>
      </c>
      <c r="E11" s="6" t="s">
        <v>27</v>
      </c>
      <c r="F11" s="20"/>
      <c r="G11" s="20"/>
      <c r="H11" s="20"/>
      <c r="I11" s="20"/>
      <c r="J11" s="20"/>
      <c r="K11" s="20"/>
      <c r="L11" s="20"/>
      <c r="M11" s="20"/>
      <c r="N11" s="20"/>
      <c r="O11" s="20"/>
      <c r="P11" s="20"/>
      <c r="Q11" s="20"/>
      <c r="R11" s="46"/>
      <c r="S11" s="49"/>
      <c r="T11" s="52"/>
      <c r="U11" s="55"/>
      <c r="V11" s="68"/>
      <c r="W11" s="32"/>
      <c r="AML11"/>
      <c r="AMM11"/>
      <c r="AMN11"/>
      <c r="AMO11"/>
      <c r="AMP11"/>
      <c r="AMQ11"/>
      <c r="AMR11"/>
      <c r="AMS11"/>
      <c r="AMT11"/>
    </row>
    <row r="12" spans="1:23 1026:1034" ht="140.25" customHeight="1" thickBot="1" x14ac:dyDescent="0.25">
      <c r="A12" s="92"/>
      <c r="B12" s="95"/>
      <c r="C12" s="19" t="s">
        <v>16</v>
      </c>
      <c r="D12" s="19" t="s">
        <v>28</v>
      </c>
      <c r="E12" s="19" t="s">
        <v>54</v>
      </c>
      <c r="F12" s="20">
        <v>1</v>
      </c>
      <c r="G12" s="20" t="s">
        <v>185</v>
      </c>
      <c r="H12" s="20" t="s">
        <v>186</v>
      </c>
      <c r="I12" s="20">
        <v>16</v>
      </c>
      <c r="J12" s="20">
        <v>4</v>
      </c>
      <c r="K12" s="20">
        <v>12</v>
      </c>
      <c r="L12" s="20"/>
      <c r="M12" s="20"/>
      <c r="N12" s="20"/>
      <c r="O12" s="20"/>
      <c r="P12" s="20"/>
      <c r="Q12" s="20"/>
      <c r="R12" s="46">
        <v>12</v>
      </c>
      <c r="S12" s="49">
        <v>4</v>
      </c>
      <c r="T12" s="52"/>
      <c r="U12" s="55"/>
      <c r="V12" s="40" t="s">
        <v>63</v>
      </c>
      <c r="W12" s="32" t="s">
        <v>145</v>
      </c>
      <c r="AML12"/>
      <c r="AMM12"/>
      <c r="AMN12"/>
      <c r="AMO12"/>
      <c r="AMP12"/>
      <c r="AMQ12"/>
      <c r="AMR12"/>
      <c r="AMS12"/>
      <c r="AMT12"/>
    </row>
    <row r="13" spans="1:23 1026:1034" ht="144.75" customHeight="1" x14ac:dyDescent="0.2">
      <c r="A13" s="90" t="s">
        <v>80</v>
      </c>
      <c r="B13" s="93">
        <v>5</v>
      </c>
      <c r="C13" s="9" t="s">
        <v>12</v>
      </c>
      <c r="D13" s="5" t="s">
        <v>29</v>
      </c>
      <c r="E13" s="5" t="s">
        <v>133</v>
      </c>
      <c r="F13" s="10">
        <v>2</v>
      </c>
      <c r="G13" s="10" t="s">
        <v>185</v>
      </c>
      <c r="H13" s="10" t="s">
        <v>186</v>
      </c>
      <c r="I13" s="10">
        <v>20</v>
      </c>
      <c r="J13" s="10">
        <v>14</v>
      </c>
      <c r="K13" s="10">
        <v>6</v>
      </c>
      <c r="L13" s="10"/>
      <c r="M13" s="10"/>
      <c r="N13" s="10"/>
      <c r="O13" s="10"/>
      <c r="P13" s="10"/>
      <c r="Q13" s="10"/>
      <c r="R13" s="45"/>
      <c r="S13" s="48"/>
      <c r="T13" s="51">
        <v>20</v>
      </c>
      <c r="U13" s="54"/>
      <c r="V13" s="40" t="s">
        <v>40</v>
      </c>
      <c r="W13" s="32" t="s">
        <v>98</v>
      </c>
      <c r="AML13"/>
      <c r="AMM13"/>
      <c r="AMN13"/>
      <c r="AMO13"/>
      <c r="AMP13"/>
      <c r="AMQ13"/>
      <c r="AMR13"/>
      <c r="AMS13"/>
      <c r="AMT13"/>
    </row>
    <row r="14" spans="1:23 1026:1034" ht="136.5" customHeight="1" x14ac:dyDescent="0.2">
      <c r="A14" s="91"/>
      <c r="B14" s="94"/>
      <c r="C14" s="11" t="s">
        <v>14</v>
      </c>
      <c r="D14" s="6" t="s">
        <v>30</v>
      </c>
      <c r="E14" s="6" t="s">
        <v>153</v>
      </c>
      <c r="F14" s="20">
        <v>2</v>
      </c>
      <c r="G14" s="20" t="s">
        <v>185</v>
      </c>
      <c r="H14" s="20" t="s">
        <v>186</v>
      </c>
      <c r="I14" s="20">
        <v>13</v>
      </c>
      <c r="J14" s="20">
        <v>4</v>
      </c>
      <c r="K14" s="20">
        <v>2</v>
      </c>
      <c r="L14" s="20">
        <v>2</v>
      </c>
      <c r="M14" s="20"/>
      <c r="N14" s="20"/>
      <c r="O14" s="20">
        <v>2</v>
      </c>
      <c r="P14" s="20"/>
      <c r="Q14" s="20">
        <v>3</v>
      </c>
      <c r="R14" s="46"/>
      <c r="S14" s="49"/>
      <c r="T14" s="52">
        <v>13</v>
      </c>
      <c r="U14" s="55"/>
      <c r="V14" s="31" t="s">
        <v>31</v>
      </c>
      <c r="W14" s="65" t="s">
        <v>99</v>
      </c>
      <c r="AML14"/>
      <c r="AMM14"/>
      <c r="AMN14"/>
      <c r="AMO14"/>
      <c r="AMP14"/>
      <c r="AMQ14"/>
      <c r="AMR14"/>
      <c r="AMS14"/>
      <c r="AMT14"/>
    </row>
    <row r="15" spans="1:23 1026:1034" ht="210.75" customHeight="1" thickBot="1" x14ac:dyDescent="0.25">
      <c r="A15" s="92"/>
      <c r="B15" s="95"/>
      <c r="C15" s="22" t="s">
        <v>16</v>
      </c>
      <c r="D15" s="7" t="s">
        <v>140</v>
      </c>
      <c r="E15" s="7" t="s">
        <v>141</v>
      </c>
      <c r="F15" s="8">
        <v>1</v>
      </c>
      <c r="G15" s="8" t="s">
        <v>185</v>
      </c>
      <c r="H15" s="8" t="s">
        <v>186</v>
      </c>
      <c r="I15" s="8">
        <v>10</v>
      </c>
      <c r="J15" s="8"/>
      <c r="K15" s="8"/>
      <c r="L15" s="8">
        <v>7</v>
      </c>
      <c r="M15" s="8"/>
      <c r="N15" s="8"/>
      <c r="O15" s="8"/>
      <c r="P15" s="8">
        <v>3</v>
      </c>
      <c r="Q15" s="8"/>
      <c r="R15" s="47"/>
      <c r="S15" s="50"/>
      <c r="T15" s="52"/>
      <c r="U15" s="55">
        <v>10</v>
      </c>
      <c r="V15" s="31" t="s">
        <v>118</v>
      </c>
      <c r="W15" s="65" t="s">
        <v>100</v>
      </c>
      <c r="AML15"/>
      <c r="AMM15"/>
      <c r="AMN15"/>
      <c r="AMO15"/>
      <c r="AMP15"/>
      <c r="AMQ15"/>
      <c r="AMR15"/>
      <c r="AMS15"/>
      <c r="AMT15"/>
    </row>
    <row r="16" spans="1:23 1026:1034" x14ac:dyDescent="0.2">
      <c r="B16" s="1">
        <v>30</v>
      </c>
      <c r="C16" s="17"/>
      <c r="F16" s="1">
        <f>SUM(F1:F15)</f>
        <v>30</v>
      </c>
      <c r="I16" s="1">
        <f>SUM(I4:I15)</f>
        <v>249</v>
      </c>
      <c r="J16" s="1">
        <f>SUM(J4:J15)</f>
        <v>43</v>
      </c>
      <c r="K16" s="1">
        <f t="shared" ref="K16:Q16" si="0">SUM(K4:K15)</f>
        <v>139</v>
      </c>
      <c r="L16" s="1">
        <f t="shared" si="0"/>
        <v>9</v>
      </c>
      <c r="M16" s="1">
        <f t="shared" si="0"/>
        <v>0</v>
      </c>
      <c r="N16" s="1">
        <f t="shared" si="0"/>
        <v>0</v>
      </c>
      <c r="O16" s="1">
        <f t="shared" si="0"/>
        <v>52</v>
      </c>
      <c r="P16" s="1">
        <f t="shared" si="0"/>
        <v>3</v>
      </c>
      <c r="Q16" s="1">
        <f t="shared" si="0"/>
        <v>3</v>
      </c>
      <c r="R16" s="1">
        <f t="shared" ref="R16:U16" si="1">SUM(R4:R15)</f>
        <v>134</v>
      </c>
      <c r="S16" s="1">
        <f t="shared" si="1"/>
        <v>56</v>
      </c>
      <c r="T16" s="1">
        <f t="shared" si="1"/>
        <v>42</v>
      </c>
      <c r="U16" s="1">
        <f t="shared" si="1"/>
        <v>17</v>
      </c>
    </row>
    <row r="17" spans="1:1034" ht="15" customHeight="1" x14ac:dyDescent="0.2">
      <c r="A17" s="15"/>
      <c r="V17" s="16"/>
      <c r="W17" s="16"/>
    </row>
    <row r="18" spans="1:1034" ht="17.25" customHeight="1" x14ac:dyDescent="0.2">
      <c r="A18" s="15"/>
      <c r="B18" s="16"/>
      <c r="D18" s="89" t="s">
        <v>189</v>
      </c>
      <c r="H18" s="89" t="s">
        <v>190</v>
      </c>
      <c r="V18" s="17"/>
      <c r="W18" s="17"/>
    </row>
    <row r="20" spans="1:1034" x14ac:dyDescent="0.2">
      <c r="D20" s="1" t="s">
        <v>151</v>
      </c>
    </row>
    <row r="21" spans="1:1034" x14ac:dyDescent="0.2">
      <c r="D21" s="1" t="s">
        <v>162</v>
      </c>
    </row>
    <row r="22" spans="1:1034" x14ac:dyDescent="0.2">
      <c r="D22" s="85" t="s">
        <v>163</v>
      </c>
    </row>
    <row r="23" spans="1:1034" x14ac:dyDescent="0.2">
      <c r="AMG23"/>
      <c r="AMH23"/>
      <c r="AMI23"/>
      <c r="AMJ23"/>
      <c r="AMK23"/>
      <c r="AML23"/>
      <c r="AMM23"/>
      <c r="AMN23"/>
      <c r="AMO23"/>
      <c r="AMP23"/>
      <c r="AMQ23"/>
      <c r="AMR23"/>
      <c r="AMS23"/>
      <c r="AMT23"/>
    </row>
    <row r="24" spans="1:1034" x14ac:dyDescent="0.2">
      <c r="AMG24"/>
      <c r="AMH24"/>
      <c r="AMI24"/>
      <c r="AMJ24"/>
      <c r="AMK24"/>
      <c r="AML24"/>
      <c r="AMM24"/>
      <c r="AMN24"/>
      <c r="AMO24"/>
      <c r="AMP24"/>
      <c r="AMQ24"/>
      <c r="AMR24"/>
      <c r="AMS24"/>
      <c r="AMT24"/>
    </row>
    <row r="25" spans="1:1034" ht="18" x14ac:dyDescent="0.25">
      <c r="E25" s="84" t="s">
        <v>1</v>
      </c>
      <c r="F25" s="83" t="s">
        <v>164</v>
      </c>
      <c r="AMG25"/>
      <c r="AMH25"/>
      <c r="AMI25"/>
      <c r="AMJ25"/>
      <c r="AMK25"/>
      <c r="AML25"/>
      <c r="AMM25"/>
      <c r="AMN25"/>
      <c r="AMO25"/>
      <c r="AMP25"/>
      <c r="AMQ25"/>
      <c r="AMR25"/>
      <c r="AMS25"/>
      <c r="AMT25"/>
    </row>
    <row r="26" spans="1:1034" x14ac:dyDescent="0.2">
      <c r="E26" s="18"/>
      <c r="AMG26"/>
      <c r="AMH26"/>
      <c r="AMI26"/>
      <c r="AMJ26"/>
      <c r="AMK26"/>
      <c r="AML26"/>
      <c r="AMM26"/>
      <c r="AMN26"/>
      <c r="AMO26"/>
      <c r="AMP26"/>
      <c r="AMQ26"/>
      <c r="AMR26"/>
      <c r="AMS26"/>
      <c r="AMT26"/>
    </row>
    <row r="27" spans="1:1034" x14ac:dyDescent="0.2">
      <c r="F27" s="1" t="s">
        <v>159</v>
      </c>
      <c r="I27" s="1">
        <f>SUM(J16:M16)</f>
        <v>191</v>
      </c>
      <c r="AMG27"/>
      <c r="AMH27"/>
      <c r="AMI27"/>
      <c r="AMJ27"/>
      <c r="AMK27"/>
      <c r="AML27"/>
      <c r="AMM27"/>
      <c r="AMN27"/>
      <c r="AMO27"/>
      <c r="AMP27"/>
      <c r="AMQ27"/>
      <c r="AMR27"/>
      <c r="AMS27"/>
      <c r="AMT27"/>
    </row>
    <row r="28" spans="1:1034" x14ac:dyDescent="0.2">
      <c r="AMG28"/>
      <c r="AMH28"/>
      <c r="AMI28"/>
      <c r="AMJ28"/>
      <c r="AMK28"/>
      <c r="AML28"/>
      <c r="AMM28"/>
      <c r="AMN28"/>
      <c r="AMO28"/>
      <c r="AMP28"/>
      <c r="AMQ28"/>
      <c r="AMR28"/>
      <c r="AMS28"/>
      <c r="AMT28"/>
    </row>
    <row r="29" spans="1:1034" x14ac:dyDescent="0.2">
      <c r="F29" s="1" t="s">
        <v>160</v>
      </c>
      <c r="I29" s="1">
        <f>SUM(N16:Q16)</f>
        <v>58</v>
      </c>
      <c r="AMG29"/>
      <c r="AMH29"/>
      <c r="AMI29"/>
      <c r="AMJ29"/>
      <c r="AMK29"/>
      <c r="AML29"/>
      <c r="AMM29"/>
      <c r="AMN29"/>
      <c r="AMO29"/>
      <c r="AMP29"/>
      <c r="AMQ29"/>
      <c r="AMR29"/>
      <c r="AMS29"/>
      <c r="AMT29"/>
    </row>
    <row r="30" spans="1:1034" x14ac:dyDescent="0.2">
      <c r="AMG30"/>
      <c r="AMH30"/>
      <c r="AMI30"/>
      <c r="AMJ30"/>
      <c r="AMK30"/>
      <c r="AML30"/>
      <c r="AMM30"/>
      <c r="AMN30"/>
      <c r="AMO30"/>
      <c r="AMP30"/>
      <c r="AMQ30"/>
      <c r="AMR30"/>
      <c r="AMS30"/>
      <c r="AMT30"/>
    </row>
    <row r="31" spans="1:1034" x14ac:dyDescent="0.2">
      <c r="AMG31"/>
      <c r="AMH31"/>
      <c r="AMI31"/>
      <c r="AMJ31"/>
      <c r="AMK31"/>
      <c r="AML31"/>
      <c r="AMM31"/>
      <c r="AMN31"/>
      <c r="AMO31"/>
      <c r="AMP31"/>
      <c r="AMQ31"/>
      <c r="AMR31"/>
      <c r="AMS31"/>
      <c r="AMT31"/>
    </row>
  </sheetData>
  <mergeCells count="10">
    <mergeCell ref="A13:A15"/>
    <mergeCell ref="B13:B15"/>
    <mergeCell ref="B2:D2"/>
    <mergeCell ref="A1:V1"/>
    <mergeCell ref="A4:A6"/>
    <mergeCell ref="B4:B6"/>
    <mergeCell ref="A7:A9"/>
    <mergeCell ref="B7:B9"/>
    <mergeCell ref="A10:A12"/>
    <mergeCell ref="B10:B12"/>
  </mergeCells>
  <phoneticPr fontId="9" type="noConversion"/>
  <pageMargins left="0" right="0" top="0.196527777777778" bottom="0.196527777777778" header="0.51180555555555496" footer="0.51180555555555496"/>
  <pageSetup paperSize="8" firstPageNumber="0" orientation="landscape" horizontalDpi="300" verticalDpi="30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J32"/>
  <sheetViews>
    <sheetView topLeftCell="B13" zoomScale="60" zoomScaleNormal="60" workbookViewId="0">
      <selection activeCell="H22" sqref="H22"/>
    </sheetView>
  </sheetViews>
  <sheetFormatPr baseColWidth="10" defaultColWidth="11.42578125" defaultRowHeight="14.25" x14ac:dyDescent="0.2"/>
  <cols>
    <col min="1" max="1" width="22.42578125" style="1" customWidth="1"/>
    <col min="2" max="2" width="10.42578125" style="1" customWidth="1"/>
    <col min="3" max="3" width="10" style="1" customWidth="1"/>
    <col min="4" max="4" width="34.28515625" style="1" customWidth="1"/>
    <col min="5" max="5" width="51.85546875" style="1" customWidth="1"/>
    <col min="6" max="6" width="13.42578125" style="1" customWidth="1"/>
    <col min="7" max="7" width="17.5703125" style="1" customWidth="1"/>
    <col min="8" max="9" width="15.85546875" style="1" customWidth="1"/>
    <col min="10" max="10" width="16.140625" style="1" customWidth="1"/>
    <col min="11" max="11" width="16" style="1" customWidth="1"/>
    <col min="12" max="16" width="16.42578125" style="1" customWidth="1"/>
    <col min="17" max="17" width="15.85546875" style="1" customWidth="1"/>
    <col min="18" max="18" width="17.28515625" style="1" customWidth="1"/>
    <col min="19" max="19" width="17" style="1" customWidth="1"/>
    <col min="20" max="20" width="16.42578125" style="1" customWidth="1"/>
    <col min="21" max="21" width="17" style="1" customWidth="1"/>
    <col min="22" max="22" width="66.28515625" style="1" customWidth="1"/>
    <col min="23" max="23" width="85.140625" style="1" customWidth="1"/>
    <col min="24" max="1024" width="11.42578125" style="1"/>
  </cols>
  <sheetData>
    <row r="1" spans="1:23" ht="61.5" customHeight="1" thickBot="1" x14ac:dyDescent="0.25">
      <c r="A1" s="97" t="s">
        <v>0</v>
      </c>
      <c r="B1" s="97"/>
      <c r="C1" s="97"/>
      <c r="D1" s="97"/>
      <c r="E1" s="97"/>
      <c r="F1" s="97"/>
      <c r="G1" s="97"/>
      <c r="H1" s="97"/>
      <c r="I1" s="97"/>
      <c r="J1" s="97"/>
      <c r="K1" s="97"/>
      <c r="L1" s="97"/>
      <c r="M1" s="97"/>
      <c r="N1" s="97"/>
      <c r="O1" s="97"/>
      <c r="P1" s="97"/>
      <c r="Q1" s="97"/>
      <c r="R1" s="97"/>
      <c r="S1" s="97"/>
      <c r="T1" s="97"/>
      <c r="U1" s="97"/>
      <c r="V1" s="97"/>
      <c r="W1" s="28"/>
    </row>
    <row r="2" spans="1:23" ht="68.25" customHeight="1" thickBot="1" x14ac:dyDescent="0.25">
      <c r="A2" s="35" t="s">
        <v>32</v>
      </c>
      <c r="B2" s="96"/>
      <c r="C2" s="96"/>
      <c r="D2" s="96"/>
      <c r="E2" s="26"/>
      <c r="F2" s="2"/>
      <c r="G2" s="2" t="s">
        <v>187</v>
      </c>
      <c r="H2" s="2" t="s">
        <v>188</v>
      </c>
      <c r="I2" s="2"/>
      <c r="J2" s="2" t="s">
        <v>150</v>
      </c>
      <c r="K2" s="2" t="s">
        <v>150</v>
      </c>
      <c r="L2" s="2" t="s">
        <v>150</v>
      </c>
      <c r="M2" s="2" t="s">
        <v>148</v>
      </c>
      <c r="N2" s="2" t="s">
        <v>149</v>
      </c>
      <c r="O2" s="2" t="s">
        <v>149</v>
      </c>
      <c r="P2" s="2" t="s">
        <v>149</v>
      </c>
      <c r="Q2" s="2" t="s">
        <v>149</v>
      </c>
      <c r="R2" s="23"/>
      <c r="S2" s="23"/>
      <c r="T2" s="24"/>
      <c r="U2" s="23"/>
      <c r="V2" s="2"/>
      <c r="W2" s="3"/>
    </row>
    <row r="3" spans="1:23" ht="39.75" customHeight="1" thickBot="1" x14ac:dyDescent="0.25">
      <c r="A3" s="42" t="s">
        <v>2</v>
      </c>
      <c r="B3" s="4" t="s">
        <v>3</v>
      </c>
      <c r="C3" s="43" t="s">
        <v>4</v>
      </c>
      <c r="D3" s="43" t="s">
        <v>5</v>
      </c>
      <c r="E3" s="75" t="s">
        <v>87</v>
      </c>
      <c r="F3" s="43" t="s">
        <v>6</v>
      </c>
      <c r="G3" s="76" t="s">
        <v>184</v>
      </c>
      <c r="H3" s="76"/>
      <c r="I3" s="25" t="s">
        <v>7</v>
      </c>
      <c r="J3" s="76" t="s">
        <v>142</v>
      </c>
      <c r="K3" s="76" t="s">
        <v>143</v>
      </c>
      <c r="L3" s="76" t="s">
        <v>144</v>
      </c>
      <c r="M3" s="76" t="s">
        <v>147</v>
      </c>
      <c r="N3" s="76" t="s">
        <v>142</v>
      </c>
      <c r="O3" s="76" t="s">
        <v>143</v>
      </c>
      <c r="P3" s="76" t="s">
        <v>144</v>
      </c>
      <c r="Q3" s="76" t="s">
        <v>146</v>
      </c>
      <c r="R3" s="74" t="s">
        <v>8</v>
      </c>
      <c r="S3" s="74" t="s">
        <v>9</v>
      </c>
      <c r="T3" s="74" t="s">
        <v>10</v>
      </c>
      <c r="U3" s="74" t="s">
        <v>11</v>
      </c>
      <c r="V3" s="74" t="s">
        <v>84</v>
      </c>
      <c r="W3" s="74" t="s">
        <v>83</v>
      </c>
    </row>
    <row r="4" spans="1:23" ht="144.75" customHeight="1" x14ac:dyDescent="0.2">
      <c r="A4" s="90" t="s">
        <v>72</v>
      </c>
      <c r="B4" s="93">
        <v>10</v>
      </c>
      <c r="C4" s="9" t="s">
        <v>12</v>
      </c>
      <c r="D4" s="6" t="s">
        <v>33</v>
      </c>
      <c r="E4" s="6" t="s">
        <v>56</v>
      </c>
      <c r="F4" s="10">
        <v>4</v>
      </c>
      <c r="G4" s="10" t="s">
        <v>185</v>
      </c>
      <c r="H4" s="10" t="s">
        <v>186</v>
      </c>
      <c r="I4" s="10">
        <v>38</v>
      </c>
      <c r="J4" s="10">
        <v>6</v>
      </c>
      <c r="K4" s="10">
        <v>20</v>
      </c>
      <c r="L4" s="10"/>
      <c r="M4" s="10"/>
      <c r="N4" s="10"/>
      <c r="O4" s="10">
        <v>12</v>
      </c>
      <c r="P4" s="10"/>
      <c r="Q4" s="10"/>
      <c r="R4" s="45">
        <v>38</v>
      </c>
      <c r="S4" s="48"/>
      <c r="T4" s="51"/>
      <c r="U4" s="54"/>
      <c r="V4" s="29" t="s">
        <v>120</v>
      </c>
      <c r="W4" s="32" t="s">
        <v>59</v>
      </c>
    </row>
    <row r="5" spans="1:23" ht="136.5" customHeight="1" x14ac:dyDescent="0.2">
      <c r="A5" s="91"/>
      <c r="B5" s="94"/>
      <c r="C5" s="11" t="s">
        <v>14</v>
      </c>
      <c r="D5" s="6" t="s">
        <v>15</v>
      </c>
      <c r="E5" s="6" t="s">
        <v>85</v>
      </c>
      <c r="F5" s="20">
        <v>3</v>
      </c>
      <c r="G5" s="20" t="s">
        <v>185</v>
      </c>
      <c r="H5" s="20" t="s">
        <v>186</v>
      </c>
      <c r="I5" s="20">
        <v>20</v>
      </c>
      <c r="J5" s="20">
        <v>2</v>
      </c>
      <c r="K5" s="20">
        <v>12</v>
      </c>
      <c r="L5" s="20"/>
      <c r="M5" s="20"/>
      <c r="N5" s="20"/>
      <c r="O5" s="20">
        <v>6</v>
      </c>
      <c r="P5" s="20"/>
      <c r="Q5" s="20"/>
      <c r="R5" s="46">
        <v>12</v>
      </c>
      <c r="S5" s="49">
        <v>6</v>
      </c>
      <c r="T5" s="52">
        <v>2</v>
      </c>
      <c r="U5" s="55"/>
      <c r="V5" s="31" t="s">
        <v>119</v>
      </c>
      <c r="W5" s="32" t="s">
        <v>101</v>
      </c>
    </row>
    <row r="6" spans="1:23" ht="190.5" customHeight="1" thickBot="1" x14ac:dyDescent="0.25">
      <c r="A6" s="92"/>
      <c r="B6" s="95"/>
      <c r="C6" s="19" t="s">
        <v>16</v>
      </c>
      <c r="D6" s="19" t="s">
        <v>135</v>
      </c>
      <c r="E6" s="19" t="s">
        <v>137</v>
      </c>
      <c r="F6" s="20">
        <v>3</v>
      </c>
      <c r="G6" s="20" t="s">
        <v>185</v>
      </c>
      <c r="H6" s="20" t="s">
        <v>186</v>
      </c>
      <c r="I6" s="20">
        <v>20</v>
      </c>
      <c r="J6" s="20">
        <v>2</v>
      </c>
      <c r="K6" s="20">
        <v>10</v>
      </c>
      <c r="L6" s="20"/>
      <c r="M6" s="20"/>
      <c r="N6" s="20"/>
      <c r="O6" s="20">
        <v>8</v>
      </c>
      <c r="P6" s="20"/>
      <c r="Q6" s="20"/>
      <c r="R6" s="46"/>
      <c r="S6" s="49">
        <v>15</v>
      </c>
      <c r="T6" s="52"/>
      <c r="U6" s="55">
        <v>5</v>
      </c>
      <c r="V6" s="31" t="s">
        <v>121</v>
      </c>
      <c r="W6" s="32" t="s">
        <v>102</v>
      </c>
    </row>
    <row r="7" spans="1:23" ht="144.75" customHeight="1" x14ac:dyDescent="0.2">
      <c r="A7" s="90" t="s">
        <v>76</v>
      </c>
      <c r="B7" s="93">
        <v>8</v>
      </c>
      <c r="C7" s="9" t="s">
        <v>12</v>
      </c>
      <c r="D7" s="5" t="s">
        <v>17</v>
      </c>
      <c r="E7" s="5" t="s">
        <v>34</v>
      </c>
      <c r="F7" s="10">
        <v>4</v>
      </c>
      <c r="G7" s="10" t="s">
        <v>185</v>
      </c>
      <c r="H7" s="10" t="s">
        <v>186</v>
      </c>
      <c r="I7" s="10">
        <v>42</v>
      </c>
      <c r="J7" s="10">
        <v>4</v>
      </c>
      <c r="K7" s="10">
        <v>24</v>
      </c>
      <c r="L7" s="10"/>
      <c r="M7" s="10"/>
      <c r="N7" s="10"/>
      <c r="O7" s="10">
        <v>14</v>
      </c>
      <c r="P7" s="10"/>
      <c r="Q7" s="10"/>
      <c r="R7" s="45">
        <v>42</v>
      </c>
      <c r="S7" s="48"/>
      <c r="T7" s="51"/>
      <c r="U7" s="54"/>
      <c r="V7" s="31" t="s">
        <v>122</v>
      </c>
      <c r="W7" s="32" t="s">
        <v>103</v>
      </c>
    </row>
    <row r="8" spans="1:23" ht="166.5" customHeight="1" thickBot="1" x14ac:dyDescent="0.25">
      <c r="A8" s="91"/>
      <c r="B8" s="94"/>
      <c r="C8" s="11" t="s">
        <v>14</v>
      </c>
      <c r="D8" s="6" t="s">
        <v>19</v>
      </c>
      <c r="E8" s="6" t="s">
        <v>20</v>
      </c>
      <c r="F8" s="20">
        <v>3</v>
      </c>
      <c r="G8" s="20" t="s">
        <v>185</v>
      </c>
      <c r="H8" s="20" t="s">
        <v>186</v>
      </c>
      <c r="I8" s="20">
        <v>20</v>
      </c>
      <c r="J8" s="20">
        <v>2</v>
      </c>
      <c r="K8" s="20">
        <v>12</v>
      </c>
      <c r="L8" s="20"/>
      <c r="M8" s="20"/>
      <c r="N8" s="20"/>
      <c r="O8" s="20">
        <v>6</v>
      </c>
      <c r="P8" s="20"/>
      <c r="Q8" s="20"/>
      <c r="R8" s="46">
        <v>10</v>
      </c>
      <c r="S8" s="49">
        <v>8</v>
      </c>
      <c r="T8" s="52"/>
      <c r="U8" s="55">
        <v>2</v>
      </c>
      <c r="V8" s="71" t="s">
        <v>123</v>
      </c>
      <c r="W8" s="32" t="s">
        <v>104</v>
      </c>
    </row>
    <row r="9" spans="1:23" ht="151.5" customHeight="1" thickBot="1" x14ac:dyDescent="0.25">
      <c r="A9" s="92"/>
      <c r="B9" s="95"/>
      <c r="C9" s="19" t="s">
        <v>16</v>
      </c>
      <c r="D9" s="19" t="s">
        <v>35</v>
      </c>
      <c r="E9" s="37" t="s">
        <v>36</v>
      </c>
      <c r="F9" s="20">
        <v>1</v>
      </c>
      <c r="G9" s="20" t="s">
        <v>185</v>
      </c>
      <c r="H9" s="20" t="s">
        <v>186</v>
      </c>
      <c r="I9" s="20">
        <v>10</v>
      </c>
      <c r="J9" s="20"/>
      <c r="K9" s="20"/>
      <c r="L9" s="20"/>
      <c r="M9" s="20"/>
      <c r="N9" s="20"/>
      <c r="O9" s="20">
        <v>10</v>
      </c>
      <c r="P9" s="20"/>
      <c r="Q9" s="20"/>
      <c r="R9" s="46">
        <v>4</v>
      </c>
      <c r="S9" s="49">
        <v>3</v>
      </c>
      <c r="T9" s="52">
        <v>3</v>
      </c>
      <c r="U9" s="55">
        <v>0</v>
      </c>
      <c r="V9" s="72" t="s">
        <v>124</v>
      </c>
      <c r="W9" s="65" t="s">
        <v>105</v>
      </c>
    </row>
    <row r="10" spans="1:23" ht="144.75" customHeight="1" x14ac:dyDescent="0.2">
      <c r="A10" s="90" t="s">
        <v>78</v>
      </c>
      <c r="B10" s="93">
        <v>7</v>
      </c>
      <c r="C10" s="9" t="s">
        <v>12</v>
      </c>
      <c r="D10" s="5" t="s">
        <v>24</v>
      </c>
      <c r="E10" s="37" t="s">
        <v>171</v>
      </c>
      <c r="F10" s="10">
        <v>4</v>
      </c>
      <c r="G10" s="10" t="s">
        <v>185</v>
      </c>
      <c r="H10" s="10" t="s">
        <v>186</v>
      </c>
      <c r="I10" s="10">
        <v>25</v>
      </c>
      <c r="J10" s="10"/>
      <c r="K10" s="10">
        <v>16</v>
      </c>
      <c r="L10" s="10"/>
      <c r="M10" s="10"/>
      <c r="N10" s="10"/>
      <c r="O10" s="10">
        <v>9</v>
      </c>
      <c r="P10" s="10"/>
      <c r="Q10" s="10"/>
      <c r="R10" s="45">
        <v>19</v>
      </c>
      <c r="S10" s="48">
        <v>6</v>
      </c>
      <c r="T10" s="51"/>
      <c r="U10" s="54"/>
      <c r="V10" s="31" t="s">
        <v>125</v>
      </c>
      <c r="W10" s="32" t="s">
        <v>93</v>
      </c>
    </row>
    <row r="11" spans="1:23" ht="177.75" customHeight="1" x14ac:dyDescent="0.2">
      <c r="A11" s="91"/>
      <c r="B11" s="94"/>
      <c r="C11" s="38" t="s">
        <v>14</v>
      </c>
      <c r="D11" s="6" t="s">
        <v>26</v>
      </c>
      <c r="E11" s="36" t="s">
        <v>37</v>
      </c>
      <c r="F11" s="20">
        <v>2</v>
      </c>
      <c r="G11" s="20" t="s">
        <v>185</v>
      </c>
      <c r="H11" s="20" t="s">
        <v>186</v>
      </c>
      <c r="I11" s="20">
        <v>18</v>
      </c>
      <c r="J11" s="20"/>
      <c r="K11" s="20"/>
      <c r="L11" s="20">
        <v>14</v>
      </c>
      <c r="M11" s="20"/>
      <c r="N11" s="20"/>
      <c r="O11" s="20"/>
      <c r="P11" s="20">
        <v>4</v>
      </c>
      <c r="Q11" s="20"/>
      <c r="R11" s="46"/>
      <c r="S11" s="49">
        <v>12</v>
      </c>
      <c r="T11" s="52"/>
      <c r="U11" s="55">
        <v>6</v>
      </c>
      <c r="V11" s="31" t="s">
        <v>38</v>
      </c>
      <c r="W11" s="32" t="s">
        <v>39</v>
      </c>
    </row>
    <row r="12" spans="1:23" ht="140.25" customHeight="1" thickBot="1" x14ac:dyDescent="0.25">
      <c r="A12" s="92"/>
      <c r="B12" s="95"/>
      <c r="C12" s="19" t="s">
        <v>16</v>
      </c>
      <c r="D12" s="19" t="s">
        <v>28</v>
      </c>
      <c r="E12" s="19" t="s">
        <v>54</v>
      </c>
      <c r="F12" s="20">
        <v>1</v>
      </c>
      <c r="G12" s="20" t="s">
        <v>185</v>
      </c>
      <c r="H12" s="20" t="s">
        <v>186</v>
      </c>
      <c r="I12" s="20">
        <v>18</v>
      </c>
      <c r="J12" s="20"/>
      <c r="K12" s="20">
        <v>12</v>
      </c>
      <c r="L12" s="20"/>
      <c r="M12" s="20"/>
      <c r="N12" s="20"/>
      <c r="O12" s="20">
        <v>6</v>
      </c>
      <c r="P12" s="20"/>
      <c r="Q12" s="20"/>
      <c r="R12" s="46">
        <v>12</v>
      </c>
      <c r="S12" s="49">
        <v>6</v>
      </c>
      <c r="T12" s="52"/>
      <c r="U12" s="55"/>
      <c r="V12" s="31" t="s">
        <v>63</v>
      </c>
      <c r="W12" s="32" t="s">
        <v>145</v>
      </c>
    </row>
    <row r="13" spans="1:23" ht="144.75" customHeight="1" x14ac:dyDescent="0.2">
      <c r="A13" s="90" t="s">
        <v>81</v>
      </c>
      <c r="B13" s="93">
        <v>5</v>
      </c>
      <c r="C13" s="9" t="s">
        <v>12</v>
      </c>
      <c r="D13" s="5" t="s">
        <v>29</v>
      </c>
      <c r="E13" s="5" t="s">
        <v>134</v>
      </c>
      <c r="F13" s="10">
        <v>2</v>
      </c>
      <c r="G13" s="10" t="s">
        <v>185</v>
      </c>
      <c r="H13" s="10" t="s">
        <v>186</v>
      </c>
      <c r="I13" s="10">
        <v>20</v>
      </c>
      <c r="J13" s="10">
        <v>6</v>
      </c>
      <c r="K13" s="10">
        <v>14</v>
      </c>
      <c r="L13" s="10"/>
      <c r="M13" s="10"/>
      <c r="N13" s="10"/>
      <c r="O13" s="10"/>
      <c r="P13" s="10"/>
      <c r="Q13" s="10"/>
      <c r="R13" s="45"/>
      <c r="S13" s="48"/>
      <c r="T13" s="51">
        <v>20</v>
      </c>
      <c r="U13" s="54"/>
      <c r="V13" s="31" t="s">
        <v>40</v>
      </c>
      <c r="W13" s="32" t="s">
        <v>106</v>
      </c>
    </row>
    <row r="14" spans="1:23" ht="163.5" customHeight="1" x14ac:dyDescent="0.2">
      <c r="A14" s="91"/>
      <c r="B14" s="94"/>
      <c r="C14" s="11" t="s">
        <v>14</v>
      </c>
      <c r="D14" s="6" t="s">
        <v>41</v>
      </c>
      <c r="E14" s="6" t="s">
        <v>167</v>
      </c>
      <c r="F14" s="20">
        <v>2</v>
      </c>
      <c r="G14" s="20" t="s">
        <v>185</v>
      </c>
      <c r="H14" s="20" t="s">
        <v>186</v>
      </c>
      <c r="I14" s="20">
        <v>8</v>
      </c>
      <c r="J14" s="20"/>
      <c r="K14" s="20"/>
      <c r="L14" s="20">
        <v>4</v>
      </c>
      <c r="M14" s="20">
        <v>1</v>
      </c>
      <c r="N14" s="20"/>
      <c r="O14" s="20"/>
      <c r="P14" s="20"/>
      <c r="Q14" s="20">
        <v>3</v>
      </c>
      <c r="R14" s="46"/>
      <c r="S14" s="49"/>
      <c r="T14" s="52">
        <v>8</v>
      </c>
      <c r="U14" s="55"/>
      <c r="V14" s="41" t="s">
        <v>126</v>
      </c>
      <c r="W14" s="32" t="s">
        <v>107</v>
      </c>
    </row>
    <row r="15" spans="1:23" ht="207" customHeight="1" thickBot="1" x14ac:dyDescent="0.25">
      <c r="A15" s="92"/>
      <c r="B15" s="95"/>
      <c r="C15" s="22" t="s">
        <v>16</v>
      </c>
      <c r="D15" s="7" t="s">
        <v>139</v>
      </c>
      <c r="E15" s="7" t="s">
        <v>141</v>
      </c>
      <c r="F15" s="8">
        <v>1</v>
      </c>
      <c r="G15" s="8" t="s">
        <v>185</v>
      </c>
      <c r="H15" s="8" t="s">
        <v>186</v>
      </c>
      <c r="I15" s="8">
        <v>10</v>
      </c>
      <c r="J15" s="8"/>
      <c r="K15" s="8"/>
      <c r="L15" s="8">
        <v>7</v>
      </c>
      <c r="M15" s="8"/>
      <c r="N15" s="8"/>
      <c r="O15" s="8"/>
      <c r="P15" s="8">
        <v>3</v>
      </c>
      <c r="Q15" s="8"/>
      <c r="R15" s="47"/>
      <c r="S15" s="50"/>
      <c r="T15" s="52"/>
      <c r="U15" s="55">
        <v>10</v>
      </c>
      <c r="V15" s="41" t="s">
        <v>127</v>
      </c>
      <c r="W15" s="32" t="s">
        <v>92</v>
      </c>
    </row>
    <row r="16" spans="1:23" ht="15" customHeight="1" x14ac:dyDescent="0.2">
      <c r="B16" s="1">
        <v>30</v>
      </c>
      <c r="D16" s="16"/>
      <c r="E16" s="16"/>
      <c r="F16" s="16">
        <f>SUM(F1:F15)</f>
        <v>30</v>
      </c>
      <c r="G16" s="14"/>
      <c r="H16" s="14"/>
      <c r="I16" s="14">
        <f>SUM(I4:I15)</f>
        <v>249</v>
      </c>
      <c r="J16" s="1">
        <f>SUM(J4:J15)</f>
        <v>22</v>
      </c>
      <c r="K16" s="1">
        <f>SUM(K4:K15)</f>
        <v>120</v>
      </c>
      <c r="L16" s="1">
        <f>SUM(L4:L15)</f>
        <v>25</v>
      </c>
      <c r="M16" s="1">
        <f t="shared" ref="M16:Q16" si="0">SUM(M4:M15)</f>
        <v>1</v>
      </c>
      <c r="N16" s="1">
        <f t="shared" si="0"/>
        <v>0</v>
      </c>
      <c r="O16" s="1">
        <f t="shared" si="0"/>
        <v>71</v>
      </c>
      <c r="P16" s="1">
        <f t="shared" si="0"/>
        <v>7</v>
      </c>
      <c r="Q16" s="1">
        <f t="shared" si="0"/>
        <v>3</v>
      </c>
      <c r="R16" s="14">
        <f t="shared" ref="R16:U16" si="1">SUM(R4:R15)</f>
        <v>137</v>
      </c>
      <c r="S16" s="14">
        <f t="shared" si="1"/>
        <v>56</v>
      </c>
      <c r="T16" s="14">
        <f t="shared" si="1"/>
        <v>33</v>
      </c>
      <c r="U16" s="14">
        <f t="shared" si="1"/>
        <v>23</v>
      </c>
    </row>
    <row r="17" spans="4:1024" ht="17.25" customHeight="1" x14ac:dyDescent="0.2">
      <c r="D17" s="16"/>
      <c r="E17" s="16"/>
      <c r="F17" s="16"/>
      <c r="V17" s="16"/>
      <c r="W17" s="16"/>
    </row>
    <row r="18" spans="4:1024" x14ac:dyDescent="0.2">
      <c r="D18" s="16"/>
      <c r="E18" s="16"/>
      <c r="F18" s="16"/>
      <c r="G18" s="21"/>
      <c r="H18" s="21"/>
      <c r="I18" s="21"/>
      <c r="R18" s="21"/>
      <c r="S18" s="21"/>
      <c r="T18" s="21"/>
      <c r="U18" s="21"/>
      <c r="V18" s="17"/>
      <c r="W18" s="17"/>
    </row>
    <row r="21" spans="4:1024" ht="18" x14ac:dyDescent="0.25">
      <c r="D21" s="84" t="s">
        <v>32</v>
      </c>
      <c r="E21" s="83" t="s">
        <v>164</v>
      </c>
    </row>
    <row r="22" spans="4:1024" x14ac:dyDescent="0.2">
      <c r="D22" s="18"/>
      <c r="AMJ22"/>
    </row>
    <row r="23" spans="4:1024" x14ac:dyDescent="0.2">
      <c r="E23" s="1" t="s">
        <v>159</v>
      </c>
      <c r="F23" s="1">
        <f>SUM(J16:M16)</f>
        <v>168</v>
      </c>
      <c r="ALX23"/>
      <c r="ALY23"/>
      <c r="ALZ23"/>
      <c r="AMA23"/>
      <c r="AMB23"/>
      <c r="AMC23"/>
      <c r="AMD23"/>
      <c r="AME23"/>
      <c r="AMF23"/>
      <c r="AMG23"/>
      <c r="AMH23"/>
      <c r="AMI23"/>
      <c r="AMJ23"/>
    </row>
    <row r="24" spans="4:1024" x14ac:dyDescent="0.2">
      <c r="ALX24"/>
      <c r="ALY24"/>
      <c r="ALZ24"/>
      <c r="AMA24"/>
      <c r="AMB24"/>
      <c r="AMC24"/>
      <c r="AMD24"/>
      <c r="AME24"/>
      <c r="AMF24"/>
      <c r="AMG24"/>
      <c r="AMH24"/>
      <c r="AMI24"/>
      <c r="AMJ24"/>
    </row>
    <row r="25" spans="4:1024" x14ac:dyDescent="0.2">
      <c r="E25" s="1" t="s">
        <v>160</v>
      </c>
      <c r="F25" s="1">
        <f>SUM(N16:Q16)</f>
        <v>81</v>
      </c>
      <c r="ALX25"/>
      <c r="ALY25"/>
      <c r="ALZ25"/>
      <c r="AMA25"/>
      <c r="AMB25"/>
      <c r="AMC25"/>
      <c r="AMD25"/>
      <c r="AME25"/>
      <c r="AMF25"/>
      <c r="AMG25"/>
      <c r="AMH25"/>
      <c r="AMI25"/>
      <c r="AMJ25"/>
    </row>
    <row r="26" spans="4:1024" x14ac:dyDescent="0.2">
      <c r="ALX26"/>
      <c r="ALY26"/>
      <c r="ALZ26"/>
      <c r="AMA26"/>
      <c r="AMB26"/>
      <c r="AMC26"/>
      <c r="AMD26"/>
      <c r="AME26"/>
      <c r="AMF26"/>
      <c r="AMG26"/>
      <c r="AMH26"/>
      <c r="AMI26"/>
      <c r="AMJ26"/>
    </row>
    <row r="27" spans="4:1024" x14ac:dyDescent="0.2">
      <c r="ALX27"/>
      <c r="ALY27"/>
      <c r="ALZ27"/>
      <c r="AMA27"/>
      <c r="AMB27"/>
      <c r="AMC27"/>
      <c r="AMD27"/>
      <c r="AME27"/>
      <c r="AMF27"/>
      <c r="AMG27"/>
      <c r="AMH27"/>
      <c r="AMI27"/>
      <c r="AMJ27"/>
    </row>
    <row r="28" spans="4:1024" x14ac:dyDescent="0.2">
      <c r="ALX28"/>
      <c r="ALY28"/>
      <c r="ALZ28"/>
      <c r="AMA28"/>
      <c r="AMB28"/>
      <c r="AMC28"/>
      <c r="AMD28"/>
      <c r="AME28"/>
      <c r="AMF28"/>
      <c r="AMG28"/>
      <c r="AMH28"/>
      <c r="AMI28"/>
      <c r="AMJ28"/>
    </row>
    <row r="29" spans="4:1024" x14ac:dyDescent="0.2">
      <c r="ALX29"/>
      <c r="ALY29"/>
      <c r="ALZ29"/>
      <c r="AMA29"/>
      <c r="AMB29"/>
      <c r="AMC29"/>
      <c r="AMD29"/>
      <c r="AME29"/>
      <c r="AMF29"/>
      <c r="AMG29"/>
      <c r="AMH29"/>
      <c r="AMI29"/>
      <c r="AMJ29"/>
    </row>
    <row r="30" spans="4:1024" x14ac:dyDescent="0.2">
      <c r="ALX30"/>
      <c r="ALY30"/>
      <c r="ALZ30"/>
      <c r="AMA30"/>
      <c r="AMB30"/>
      <c r="AMC30"/>
      <c r="AMD30"/>
      <c r="AME30"/>
      <c r="AMF30"/>
      <c r="AMG30"/>
      <c r="AMH30"/>
      <c r="AMI30"/>
      <c r="AMJ30"/>
    </row>
    <row r="31" spans="4:1024" x14ac:dyDescent="0.2">
      <c r="ALX31"/>
      <c r="ALY31"/>
      <c r="ALZ31"/>
      <c r="AMA31"/>
      <c r="AMB31"/>
      <c r="AMC31"/>
      <c r="AMD31"/>
      <c r="AME31"/>
      <c r="AMF31"/>
      <c r="AMG31"/>
      <c r="AMH31"/>
      <c r="AMI31"/>
      <c r="AMJ31"/>
    </row>
    <row r="32" spans="4:1024" ht="18" x14ac:dyDescent="0.25">
      <c r="U32" s="82"/>
    </row>
  </sheetData>
  <mergeCells count="10">
    <mergeCell ref="A10:A12"/>
    <mergeCell ref="B10:B12"/>
    <mergeCell ref="A13:A15"/>
    <mergeCell ref="B13:B15"/>
    <mergeCell ref="A1:V1"/>
    <mergeCell ref="B2:D2"/>
    <mergeCell ref="A4:A6"/>
    <mergeCell ref="B4:B6"/>
    <mergeCell ref="A7:A9"/>
    <mergeCell ref="B7:B9"/>
  </mergeCells>
  <phoneticPr fontId="9" type="noConversion"/>
  <pageMargins left="0" right="0" top="0.196527777777778" bottom="0.196527777777778" header="0.51180555555555496" footer="0.51180555555555496"/>
  <pageSetup paperSize="8" firstPageNumber="0" orientation="landscape" horizontalDpi="300" verticalDpi="300"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S47"/>
  <sheetViews>
    <sheetView tabSelected="1" topLeftCell="A13" zoomScale="50" zoomScaleNormal="50" workbookViewId="0">
      <selection activeCell="G20" sqref="G20"/>
    </sheetView>
  </sheetViews>
  <sheetFormatPr baseColWidth="10" defaultColWidth="11.42578125" defaultRowHeight="14.25" x14ac:dyDescent="0.2"/>
  <cols>
    <col min="1" max="1" width="22" style="1" customWidth="1"/>
    <col min="2" max="2" width="10" style="1" customWidth="1"/>
    <col min="3" max="3" width="11.42578125" style="1" customWidth="1"/>
    <col min="4" max="4" width="34.85546875" style="1" customWidth="1"/>
    <col min="5" max="5" width="60.140625" style="1" customWidth="1"/>
    <col min="6" max="6" width="14.7109375" style="1" customWidth="1"/>
    <col min="7" max="9" width="17" style="1" customWidth="1"/>
    <col min="10" max="10" width="16.28515625" style="1" customWidth="1"/>
    <col min="11" max="16" width="16" style="1" customWidth="1"/>
    <col min="17" max="17" width="15.42578125" style="1" customWidth="1"/>
    <col min="18" max="19" width="16.85546875" style="1" customWidth="1"/>
    <col min="20" max="20" width="17.85546875" style="1" customWidth="1"/>
    <col min="21" max="21" width="16.85546875" style="1" customWidth="1"/>
    <col min="22" max="22" width="64.140625" style="1" customWidth="1"/>
    <col min="23" max="23" width="110.85546875" style="1" customWidth="1"/>
    <col min="24" max="24" width="14.28515625" style="1" customWidth="1"/>
    <col min="25" max="25" width="76.42578125" style="1" customWidth="1"/>
    <col min="26" max="29" width="11.42578125" style="1"/>
    <col min="30" max="30" width="19.42578125" style="1" customWidth="1"/>
    <col min="31" max="31" width="11.42578125" style="1"/>
    <col min="32" max="32" width="53.7109375" style="1" customWidth="1"/>
    <col min="33" max="1033" width="11.42578125" style="1"/>
  </cols>
  <sheetData>
    <row r="1" spans="1:23 1025:1033" ht="61.5" customHeight="1" thickBot="1" x14ac:dyDescent="0.25">
      <c r="A1" s="97" t="s">
        <v>42</v>
      </c>
      <c r="B1" s="97"/>
      <c r="C1" s="97"/>
      <c r="D1" s="97"/>
      <c r="E1" s="97"/>
      <c r="F1" s="97"/>
      <c r="G1" s="97"/>
      <c r="H1" s="97"/>
      <c r="I1" s="97"/>
      <c r="J1" s="97"/>
      <c r="K1" s="97"/>
      <c r="L1" s="97"/>
      <c r="M1" s="97"/>
      <c r="N1" s="97"/>
      <c r="O1" s="97"/>
      <c r="P1" s="97"/>
      <c r="Q1" s="97"/>
      <c r="R1" s="97"/>
      <c r="S1" s="97"/>
      <c r="T1" s="97"/>
      <c r="U1" s="97"/>
      <c r="V1" s="97"/>
      <c r="W1" s="28"/>
      <c r="AMK1"/>
      <c r="AML1"/>
      <c r="AMM1"/>
      <c r="AMN1"/>
      <c r="AMO1"/>
      <c r="AMP1"/>
      <c r="AMQ1"/>
      <c r="AMR1"/>
      <c r="AMS1"/>
    </row>
    <row r="2" spans="1:23 1025:1033" ht="68.25" customHeight="1" thickBot="1" x14ac:dyDescent="0.25">
      <c r="A2" s="34" t="s">
        <v>43</v>
      </c>
      <c r="B2" s="96"/>
      <c r="C2" s="96"/>
      <c r="D2" s="96"/>
      <c r="E2" s="44"/>
      <c r="F2" s="2"/>
      <c r="G2" s="2" t="s">
        <v>187</v>
      </c>
      <c r="H2" s="2" t="s">
        <v>188</v>
      </c>
      <c r="I2" s="2"/>
      <c r="J2" s="2" t="s">
        <v>150</v>
      </c>
      <c r="K2" s="2" t="s">
        <v>148</v>
      </c>
      <c r="L2" s="2" t="s">
        <v>148</v>
      </c>
      <c r="M2" s="2" t="s">
        <v>148</v>
      </c>
      <c r="N2" s="2" t="s">
        <v>149</v>
      </c>
      <c r="O2" s="2" t="s">
        <v>149</v>
      </c>
      <c r="P2" s="2" t="s">
        <v>149</v>
      </c>
      <c r="Q2" s="2" t="s">
        <v>149</v>
      </c>
      <c r="R2" s="23"/>
      <c r="S2" s="23"/>
      <c r="T2" s="24"/>
      <c r="U2" s="23"/>
      <c r="V2" s="2"/>
      <c r="W2" s="3"/>
      <c r="AMK2"/>
      <c r="AML2"/>
      <c r="AMM2"/>
      <c r="AMN2"/>
      <c r="AMO2"/>
      <c r="AMP2"/>
      <c r="AMQ2"/>
      <c r="AMR2"/>
      <c r="AMS2"/>
    </row>
    <row r="3" spans="1:23 1025:1033" ht="42.75" customHeight="1" thickBot="1" x14ac:dyDescent="0.25">
      <c r="A3" s="42" t="s">
        <v>2</v>
      </c>
      <c r="B3" s="4" t="s">
        <v>3</v>
      </c>
      <c r="C3" s="43" t="s">
        <v>4</v>
      </c>
      <c r="D3" s="43" t="s">
        <v>5</v>
      </c>
      <c r="E3" s="75" t="s">
        <v>87</v>
      </c>
      <c r="F3" s="43" t="s">
        <v>6</v>
      </c>
      <c r="G3" s="76" t="s">
        <v>184</v>
      </c>
      <c r="H3" s="76" t="s">
        <v>184</v>
      </c>
      <c r="I3" s="25" t="s">
        <v>7</v>
      </c>
      <c r="J3" s="76" t="s">
        <v>142</v>
      </c>
      <c r="K3" s="76" t="s">
        <v>143</v>
      </c>
      <c r="L3" s="76" t="s">
        <v>144</v>
      </c>
      <c r="M3" s="76" t="s">
        <v>147</v>
      </c>
      <c r="N3" s="76" t="s">
        <v>142</v>
      </c>
      <c r="O3" s="76" t="s">
        <v>143</v>
      </c>
      <c r="P3" s="76" t="s">
        <v>144</v>
      </c>
      <c r="Q3" s="76" t="s">
        <v>146</v>
      </c>
      <c r="R3" s="74" t="s">
        <v>8</v>
      </c>
      <c r="S3" s="74" t="s">
        <v>9</v>
      </c>
      <c r="T3" s="74" t="s">
        <v>10</v>
      </c>
      <c r="U3" s="74" t="s">
        <v>11</v>
      </c>
      <c r="V3" s="74" t="s">
        <v>84</v>
      </c>
      <c r="W3" s="74" t="s">
        <v>83</v>
      </c>
      <c r="AMK3"/>
      <c r="AML3"/>
      <c r="AMM3"/>
      <c r="AMN3"/>
      <c r="AMO3"/>
      <c r="AMP3"/>
      <c r="AMQ3"/>
      <c r="AMR3"/>
      <c r="AMS3"/>
    </row>
    <row r="4" spans="1:23 1025:1033" ht="144.75" customHeight="1" x14ac:dyDescent="0.2">
      <c r="A4" s="90" t="s">
        <v>74</v>
      </c>
      <c r="B4" s="93">
        <v>12</v>
      </c>
      <c r="C4" s="9" t="s">
        <v>12</v>
      </c>
      <c r="D4" s="5" t="s">
        <v>44</v>
      </c>
      <c r="E4" s="5" t="s">
        <v>58</v>
      </c>
      <c r="F4" s="10">
        <v>8</v>
      </c>
      <c r="G4" s="10" t="s">
        <v>185</v>
      </c>
      <c r="H4" s="10" t="s">
        <v>186</v>
      </c>
      <c r="I4" s="10">
        <v>65</v>
      </c>
      <c r="J4" s="10">
        <v>8</v>
      </c>
      <c r="K4" s="10">
        <v>37</v>
      </c>
      <c r="L4" s="10"/>
      <c r="M4" s="10"/>
      <c r="N4" s="10"/>
      <c r="O4" s="10">
        <v>20</v>
      </c>
      <c r="P4" s="10"/>
      <c r="Q4" s="10"/>
      <c r="R4" s="45">
        <v>65</v>
      </c>
      <c r="S4" s="48"/>
      <c r="T4" s="51"/>
      <c r="U4" s="54"/>
      <c r="V4" s="29" t="s">
        <v>120</v>
      </c>
      <c r="W4" s="32" t="s">
        <v>60</v>
      </c>
      <c r="AMK4"/>
      <c r="AML4"/>
      <c r="AMM4"/>
      <c r="AMN4"/>
      <c r="AMO4"/>
      <c r="AMP4"/>
      <c r="AMQ4"/>
      <c r="AMR4"/>
      <c r="AMS4"/>
    </row>
    <row r="5" spans="1:23 1025:1033" ht="136.5" customHeight="1" x14ac:dyDescent="0.2">
      <c r="A5" s="91"/>
      <c r="B5" s="94"/>
      <c r="C5" s="11" t="s">
        <v>14</v>
      </c>
      <c r="D5" s="6" t="s">
        <v>15</v>
      </c>
      <c r="E5" s="6" t="s">
        <v>86</v>
      </c>
      <c r="F5" s="20">
        <v>2</v>
      </c>
      <c r="G5" s="20" t="s">
        <v>185</v>
      </c>
      <c r="H5" s="20" t="s">
        <v>186</v>
      </c>
      <c r="I5" s="20">
        <v>20</v>
      </c>
      <c r="J5" s="20">
        <v>2</v>
      </c>
      <c r="K5" s="20">
        <v>12</v>
      </c>
      <c r="L5" s="20"/>
      <c r="M5" s="20"/>
      <c r="N5" s="20"/>
      <c r="O5" s="20">
        <v>6</v>
      </c>
      <c r="P5" s="20"/>
      <c r="Q5" s="20"/>
      <c r="R5" s="46">
        <v>12</v>
      </c>
      <c r="S5" s="49">
        <v>6</v>
      </c>
      <c r="T5" s="52"/>
      <c r="U5" s="55">
        <v>2</v>
      </c>
      <c r="V5" s="31" t="s">
        <v>119</v>
      </c>
      <c r="W5" s="32" t="s">
        <v>95</v>
      </c>
      <c r="AMK5"/>
      <c r="AML5"/>
      <c r="AMM5"/>
      <c r="AMN5"/>
      <c r="AMO5"/>
      <c r="AMP5"/>
      <c r="AMQ5"/>
      <c r="AMR5"/>
      <c r="AMS5"/>
    </row>
    <row r="6" spans="1:23 1025:1033" ht="207" customHeight="1" thickBot="1" x14ac:dyDescent="0.25">
      <c r="A6" s="92"/>
      <c r="B6" s="95"/>
      <c r="C6" s="19" t="s">
        <v>16</v>
      </c>
      <c r="D6" s="19" t="s">
        <v>135</v>
      </c>
      <c r="E6" s="19" t="s">
        <v>138</v>
      </c>
      <c r="F6" s="20">
        <v>2</v>
      </c>
      <c r="G6" s="20" t="s">
        <v>185</v>
      </c>
      <c r="H6" s="20" t="s">
        <v>186</v>
      </c>
      <c r="I6" s="20">
        <v>20</v>
      </c>
      <c r="J6" s="20">
        <v>2</v>
      </c>
      <c r="K6" s="20">
        <v>10</v>
      </c>
      <c r="L6" s="20"/>
      <c r="M6" s="20"/>
      <c r="N6" s="20"/>
      <c r="O6" s="20">
        <v>8</v>
      </c>
      <c r="P6" s="20"/>
      <c r="Q6" s="20"/>
      <c r="R6" s="46"/>
      <c r="S6" s="49">
        <v>15</v>
      </c>
      <c r="T6" s="52"/>
      <c r="U6" s="55">
        <v>5</v>
      </c>
      <c r="V6" s="31" t="s">
        <v>128</v>
      </c>
      <c r="W6" s="32" t="s">
        <v>94</v>
      </c>
      <c r="AMK6"/>
      <c r="AML6"/>
      <c r="AMM6"/>
      <c r="AMN6"/>
      <c r="AMO6"/>
      <c r="AMP6"/>
      <c r="AMQ6"/>
      <c r="AMR6"/>
      <c r="AMS6"/>
    </row>
    <row r="7" spans="1:23 1025:1033" ht="144.75" customHeight="1" x14ac:dyDescent="0.2">
      <c r="A7" s="90" t="s">
        <v>75</v>
      </c>
      <c r="B7" s="93">
        <v>14</v>
      </c>
      <c r="C7" s="9" t="s">
        <v>12</v>
      </c>
      <c r="D7" s="5" t="s">
        <v>17</v>
      </c>
      <c r="E7" s="5" t="s">
        <v>45</v>
      </c>
      <c r="F7" s="10">
        <v>8</v>
      </c>
      <c r="G7" s="10" t="s">
        <v>185</v>
      </c>
      <c r="H7" s="10" t="s">
        <v>186</v>
      </c>
      <c r="I7" s="10">
        <v>56</v>
      </c>
      <c r="J7" s="10">
        <v>4</v>
      </c>
      <c r="K7" s="10">
        <v>34</v>
      </c>
      <c r="L7" s="10"/>
      <c r="M7" s="10"/>
      <c r="N7" s="10"/>
      <c r="O7" s="10">
        <v>18</v>
      </c>
      <c r="P7" s="10"/>
      <c r="Q7" s="10"/>
      <c r="R7" s="45">
        <v>56</v>
      </c>
      <c r="S7" s="48"/>
      <c r="T7" s="51"/>
      <c r="U7" s="54"/>
      <c r="V7" s="31" t="s">
        <v>129</v>
      </c>
      <c r="W7" s="32" t="s">
        <v>62</v>
      </c>
      <c r="AMK7"/>
      <c r="AML7"/>
      <c r="AMM7"/>
      <c r="AMN7"/>
      <c r="AMO7"/>
      <c r="AMP7"/>
      <c r="AMQ7"/>
      <c r="AMR7"/>
      <c r="AMS7"/>
    </row>
    <row r="8" spans="1:23 1025:1033" ht="172.5" customHeight="1" x14ac:dyDescent="0.2">
      <c r="A8" s="91"/>
      <c r="B8" s="94"/>
      <c r="C8" s="11" t="s">
        <v>14</v>
      </c>
      <c r="D8" s="6" t="s">
        <v>19</v>
      </c>
      <c r="E8" s="6" t="s">
        <v>46</v>
      </c>
      <c r="F8" s="20">
        <v>2</v>
      </c>
      <c r="G8" s="20" t="s">
        <v>185</v>
      </c>
      <c r="H8" s="20" t="s">
        <v>186</v>
      </c>
      <c r="I8" s="20">
        <v>20</v>
      </c>
      <c r="J8" s="20">
        <v>2</v>
      </c>
      <c r="K8" s="20">
        <v>12</v>
      </c>
      <c r="L8" s="20"/>
      <c r="M8" s="20"/>
      <c r="N8" s="20"/>
      <c r="O8" s="20">
        <v>6</v>
      </c>
      <c r="P8" s="20"/>
      <c r="Q8" s="20"/>
      <c r="R8" s="46">
        <v>10</v>
      </c>
      <c r="S8" s="49">
        <v>8</v>
      </c>
      <c r="T8" s="52"/>
      <c r="U8" s="55">
        <v>2</v>
      </c>
      <c r="V8" s="31" t="s">
        <v>113</v>
      </c>
      <c r="W8" s="32" t="s">
        <v>108</v>
      </c>
      <c r="AMK8"/>
      <c r="AML8"/>
      <c r="AMM8"/>
      <c r="AMN8"/>
      <c r="AMO8"/>
      <c r="AMP8"/>
      <c r="AMQ8"/>
      <c r="AMR8"/>
      <c r="AMS8"/>
    </row>
    <row r="9" spans="1:23 1025:1033" ht="203.25" customHeight="1" thickBot="1" x14ac:dyDescent="0.25">
      <c r="A9" s="92"/>
      <c r="B9" s="95"/>
      <c r="C9" s="19" t="s">
        <v>47</v>
      </c>
      <c r="D9" s="19" t="s">
        <v>35</v>
      </c>
      <c r="E9" s="19" t="s">
        <v>166</v>
      </c>
      <c r="F9" s="20">
        <v>4</v>
      </c>
      <c r="G9" s="20" t="s">
        <v>185</v>
      </c>
      <c r="H9" s="20" t="s">
        <v>186</v>
      </c>
      <c r="I9" s="20">
        <v>24</v>
      </c>
      <c r="J9" s="20">
        <v>3</v>
      </c>
      <c r="K9" s="20">
        <v>11</v>
      </c>
      <c r="L9" s="20">
        <v>3</v>
      </c>
      <c r="M9" s="20"/>
      <c r="N9" s="20"/>
      <c r="O9" s="20">
        <v>7</v>
      </c>
      <c r="P9" s="20"/>
      <c r="Q9" s="20"/>
      <c r="R9" s="46">
        <v>4</v>
      </c>
      <c r="S9" s="49">
        <v>10</v>
      </c>
      <c r="T9" s="52">
        <v>10</v>
      </c>
      <c r="U9" s="55">
        <v>0</v>
      </c>
      <c r="V9" s="41" t="s">
        <v>130</v>
      </c>
      <c r="W9" s="32" t="s">
        <v>109</v>
      </c>
      <c r="AMK9"/>
      <c r="AML9"/>
      <c r="AMM9"/>
      <c r="AMN9"/>
      <c r="AMO9"/>
      <c r="AMP9"/>
      <c r="AMQ9"/>
      <c r="AMR9"/>
      <c r="AMS9"/>
    </row>
    <row r="10" spans="1:23 1025:1033" ht="171" customHeight="1" x14ac:dyDescent="0.2">
      <c r="A10" s="90" t="s">
        <v>77</v>
      </c>
      <c r="B10" s="93">
        <v>6</v>
      </c>
      <c r="C10" s="9" t="s">
        <v>12</v>
      </c>
      <c r="D10" s="5" t="s">
        <v>24</v>
      </c>
      <c r="E10" s="5" t="s">
        <v>48</v>
      </c>
      <c r="F10" s="10">
        <v>4</v>
      </c>
      <c r="G10" s="10" t="s">
        <v>185</v>
      </c>
      <c r="H10" s="10" t="s">
        <v>186</v>
      </c>
      <c r="I10" s="10">
        <v>44</v>
      </c>
      <c r="J10" s="10">
        <v>4</v>
      </c>
      <c r="K10" s="10">
        <v>24</v>
      </c>
      <c r="L10" s="10"/>
      <c r="M10" s="10"/>
      <c r="N10" s="10"/>
      <c r="O10" s="10">
        <v>16</v>
      </c>
      <c r="P10" s="10"/>
      <c r="Q10" s="10"/>
      <c r="R10" s="45">
        <v>34</v>
      </c>
      <c r="S10" s="48">
        <v>10</v>
      </c>
      <c r="T10" s="51"/>
      <c r="U10" s="54"/>
      <c r="V10" s="31" t="s">
        <v>131</v>
      </c>
      <c r="W10" s="32" t="s">
        <v>110</v>
      </c>
      <c r="AMK10"/>
      <c r="AML10"/>
      <c r="AMM10"/>
      <c r="AMN10"/>
      <c r="AMO10"/>
      <c r="AMP10"/>
      <c r="AMQ10"/>
      <c r="AMR10"/>
      <c r="AMS10"/>
    </row>
    <row r="11" spans="1:23 1025:1033" ht="140.25" customHeight="1" x14ac:dyDescent="0.2">
      <c r="A11" s="91"/>
      <c r="B11" s="94"/>
      <c r="C11" s="19" t="s">
        <v>47</v>
      </c>
      <c r="D11" s="27" t="s">
        <v>49</v>
      </c>
      <c r="E11" s="27" t="s">
        <v>50</v>
      </c>
      <c r="F11" s="20">
        <v>1</v>
      </c>
      <c r="G11" s="20" t="s">
        <v>185</v>
      </c>
      <c r="H11" s="20" t="s">
        <v>186</v>
      </c>
      <c r="I11" s="20">
        <v>10</v>
      </c>
      <c r="J11" s="20"/>
      <c r="K11" s="20"/>
      <c r="L11" s="20">
        <v>5</v>
      </c>
      <c r="M11" s="20"/>
      <c r="N11" s="20"/>
      <c r="O11" s="20"/>
      <c r="P11" s="20">
        <v>5</v>
      </c>
      <c r="Q11" s="20"/>
      <c r="R11" s="46"/>
      <c r="S11" s="49">
        <v>7</v>
      </c>
      <c r="T11" s="52"/>
      <c r="U11" s="55">
        <v>3</v>
      </c>
      <c r="V11" s="31" t="s">
        <v>38</v>
      </c>
      <c r="W11" s="32" t="s">
        <v>39</v>
      </c>
      <c r="AMK11"/>
      <c r="AML11"/>
      <c r="AMM11"/>
      <c r="AMN11"/>
      <c r="AMO11"/>
      <c r="AMP11"/>
      <c r="AMQ11"/>
      <c r="AMR11"/>
      <c r="AMS11"/>
    </row>
    <row r="12" spans="1:23 1025:1033" ht="142.5" customHeight="1" thickBot="1" x14ac:dyDescent="0.25">
      <c r="A12" s="79"/>
      <c r="B12" s="80"/>
      <c r="C12" s="11" t="s">
        <v>14</v>
      </c>
      <c r="D12" s="64" t="s">
        <v>28</v>
      </c>
      <c r="E12" s="6" t="s">
        <v>54</v>
      </c>
      <c r="F12" s="20">
        <v>1</v>
      </c>
      <c r="G12" s="20" t="s">
        <v>185</v>
      </c>
      <c r="H12" s="20" t="s">
        <v>186</v>
      </c>
      <c r="I12" s="20">
        <v>6</v>
      </c>
      <c r="J12" s="20"/>
      <c r="K12" s="20"/>
      <c r="L12" s="20"/>
      <c r="M12" s="20"/>
      <c r="N12" s="20"/>
      <c r="O12" s="20">
        <v>6</v>
      </c>
      <c r="P12" s="20"/>
      <c r="Q12" s="20"/>
      <c r="R12" s="46">
        <v>3</v>
      </c>
      <c r="S12" s="49">
        <v>3</v>
      </c>
      <c r="T12" s="52"/>
      <c r="U12" s="55"/>
      <c r="V12" s="31" t="s">
        <v>63</v>
      </c>
      <c r="W12" s="32" t="s">
        <v>145</v>
      </c>
      <c r="AMK12"/>
      <c r="AML12"/>
      <c r="AMM12"/>
      <c r="AMN12"/>
      <c r="AMO12"/>
      <c r="AMP12"/>
      <c r="AMQ12"/>
      <c r="AMR12"/>
      <c r="AMS12"/>
    </row>
    <row r="13" spans="1:23 1025:1033" ht="144.75" customHeight="1" x14ac:dyDescent="0.2">
      <c r="A13" s="98" t="s">
        <v>82</v>
      </c>
      <c r="B13" s="93">
        <v>28</v>
      </c>
      <c r="C13" s="9" t="s">
        <v>12</v>
      </c>
      <c r="D13" s="5" t="s">
        <v>29</v>
      </c>
      <c r="E13" s="5" t="s">
        <v>51</v>
      </c>
      <c r="F13" s="10">
        <v>10</v>
      </c>
      <c r="G13" s="10" t="s">
        <v>185</v>
      </c>
      <c r="H13" s="10" t="s">
        <v>186</v>
      </c>
      <c r="I13" s="10">
        <v>20</v>
      </c>
      <c r="J13" s="10">
        <v>2</v>
      </c>
      <c r="K13" s="10"/>
      <c r="L13" s="10">
        <v>18</v>
      </c>
      <c r="M13" s="10"/>
      <c r="N13" s="10"/>
      <c r="O13" s="10"/>
      <c r="P13" s="10"/>
      <c r="Q13" s="10"/>
      <c r="R13" s="45"/>
      <c r="S13" s="48"/>
      <c r="T13" s="51">
        <v>20</v>
      </c>
      <c r="U13" s="54"/>
      <c r="V13" s="31" t="s">
        <v>52</v>
      </c>
      <c r="W13" s="32" t="s">
        <v>111</v>
      </c>
      <c r="AMK13"/>
      <c r="AML13"/>
      <c r="AMM13"/>
      <c r="AMN13"/>
      <c r="AMO13"/>
      <c r="AMP13"/>
      <c r="AMQ13"/>
      <c r="AMR13"/>
      <c r="AMS13"/>
    </row>
    <row r="14" spans="1:23 1025:1033" ht="207" customHeight="1" x14ac:dyDescent="0.2">
      <c r="A14" s="99"/>
      <c r="B14" s="94"/>
      <c r="C14" s="11" t="s">
        <v>14</v>
      </c>
      <c r="D14" s="6" t="s">
        <v>30</v>
      </c>
      <c r="E14" s="6" t="s">
        <v>152</v>
      </c>
      <c r="F14" s="20">
        <v>18</v>
      </c>
      <c r="G14" s="20" t="s">
        <v>185</v>
      </c>
      <c r="H14" s="20" t="s">
        <v>186</v>
      </c>
      <c r="I14" s="20">
        <v>26</v>
      </c>
      <c r="J14" s="20"/>
      <c r="K14" s="20"/>
      <c r="L14" s="20">
        <v>10</v>
      </c>
      <c r="M14" s="20">
        <v>4</v>
      </c>
      <c r="N14" s="20"/>
      <c r="O14" s="20"/>
      <c r="P14" s="20">
        <v>6</v>
      </c>
      <c r="Q14" s="20">
        <v>6</v>
      </c>
      <c r="R14" s="46"/>
      <c r="S14" s="49"/>
      <c r="T14" s="52">
        <v>26</v>
      </c>
      <c r="U14" s="55"/>
      <c r="V14" s="31" t="s">
        <v>132</v>
      </c>
      <c r="W14" s="32" t="s">
        <v>112</v>
      </c>
      <c r="AMK14"/>
      <c r="AML14"/>
      <c r="AMM14"/>
      <c r="AMN14"/>
      <c r="AMO14"/>
      <c r="AMP14"/>
      <c r="AMQ14"/>
      <c r="AMR14"/>
      <c r="AMS14"/>
    </row>
    <row r="15" spans="1:23 1025:1033" ht="140.25" customHeight="1" thickBot="1" x14ac:dyDescent="0.25">
      <c r="A15" s="100"/>
      <c r="B15" s="95"/>
      <c r="C15" s="22"/>
      <c r="D15" s="7"/>
      <c r="E15" s="7"/>
      <c r="F15" s="8"/>
      <c r="G15" s="8"/>
      <c r="H15" s="8"/>
      <c r="I15" s="8"/>
      <c r="J15" s="8"/>
      <c r="K15" s="8"/>
      <c r="L15" s="8"/>
      <c r="M15" s="8"/>
      <c r="N15" s="8"/>
      <c r="O15" s="8"/>
      <c r="P15" s="8"/>
      <c r="Q15" s="8"/>
      <c r="R15" s="47"/>
      <c r="S15" s="50"/>
      <c r="T15" s="53"/>
      <c r="U15" s="56"/>
      <c r="V15" s="30"/>
      <c r="W15" s="33"/>
      <c r="AMK15"/>
      <c r="AML15"/>
      <c r="AMM15"/>
      <c r="AMN15"/>
      <c r="AMO15"/>
      <c r="AMP15"/>
      <c r="AMQ15"/>
      <c r="AMR15"/>
      <c r="AMS15"/>
    </row>
    <row r="16" spans="1:23 1025:1033" x14ac:dyDescent="0.2">
      <c r="A16" s="12" t="s">
        <v>53</v>
      </c>
      <c r="B16" s="13">
        <v>60</v>
      </c>
      <c r="C16" s="16"/>
      <c r="D16" s="16"/>
      <c r="E16" s="16"/>
      <c r="F16" s="16"/>
      <c r="G16" s="13"/>
      <c r="H16" s="13"/>
      <c r="I16" s="13"/>
      <c r="J16" s="1">
        <f t="shared" ref="J16:Q16" si="0">SUM(J4:J15)</f>
        <v>27</v>
      </c>
      <c r="K16" s="1">
        <f t="shared" si="0"/>
        <v>140</v>
      </c>
      <c r="L16" s="1">
        <f t="shared" si="0"/>
        <v>36</v>
      </c>
      <c r="M16" s="1">
        <f t="shared" si="0"/>
        <v>4</v>
      </c>
      <c r="N16" s="1">
        <f t="shared" si="0"/>
        <v>0</v>
      </c>
      <c r="O16" s="1">
        <f t="shared" si="0"/>
        <v>87</v>
      </c>
      <c r="P16" s="1">
        <f t="shared" si="0"/>
        <v>11</v>
      </c>
      <c r="Q16" s="1">
        <f t="shared" si="0"/>
        <v>6</v>
      </c>
      <c r="R16" s="14">
        <f t="shared" ref="R16:U16" si="1">SUM(R4:R15)</f>
        <v>184</v>
      </c>
      <c r="S16" s="14">
        <f t="shared" si="1"/>
        <v>59</v>
      </c>
      <c r="T16" s="1">
        <f t="shared" si="1"/>
        <v>56</v>
      </c>
      <c r="U16" s="1">
        <f t="shared" si="1"/>
        <v>12</v>
      </c>
    </row>
    <row r="17" spans="1:23" x14ac:dyDescent="0.2">
      <c r="F17" s="1">
        <f>SUM(F4:F16)</f>
        <v>60</v>
      </c>
      <c r="I17" s="1">
        <f>SUM(I4:I16)</f>
        <v>311</v>
      </c>
      <c r="V17" s="16"/>
      <c r="W17" s="16"/>
    </row>
    <row r="18" spans="1:23" x14ac:dyDescent="0.2">
      <c r="V18" s="17"/>
      <c r="W18" s="17"/>
    </row>
    <row r="20" spans="1:23" x14ac:dyDescent="0.2">
      <c r="A20" s="17"/>
      <c r="C20" s="17"/>
    </row>
    <row r="21" spans="1:23" x14ac:dyDescent="0.2">
      <c r="D21" s="1" t="s">
        <v>151</v>
      </c>
    </row>
    <row r="22" spans="1:23" x14ac:dyDescent="0.2">
      <c r="C22" s="17"/>
    </row>
    <row r="23" spans="1:23" x14ac:dyDescent="0.2">
      <c r="C23" s="17"/>
      <c r="S23" s="1" t="s">
        <v>88</v>
      </c>
    </row>
    <row r="24" spans="1:23" x14ac:dyDescent="0.2">
      <c r="C24" s="17"/>
      <c r="J24" s="62"/>
      <c r="K24" s="62"/>
      <c r="L24" s="62"/>
      <c r="M24" s="62"/>
      <c r="N24" s="62"/>
      <c r="O24" s="62"/>
      <c r="P24" s="62"/>
      <c r="Q24" s="62"/>
    </row>
    <row r="25" spans="1:23" ht="18" x14ac:dyDescent="0.25">
      <c r="C25" s="84" t="s">
        <v>43</v>
      </c>
      <c r="D25" s="83" t="s">
        <v>164</v>
      </c>
      <c r="G25" s="57"/>
      <c r="H25" s="57"/>
      <c r="I25" s="57" t="s">
        <v>64</v>
      </c>
      <c r="J25" s="78"/>
      <c r="K25" s="78"/>
      <c r="L25" s="78"/>
      <c r="M25" s="78"/>
      <c r="N25" s="78"/>
      <c r="O25" s="78"/>
      <c r="P25" s="78"/>
      <c r="Q25" s="78"/>
      <c r="R25" s="57"/>
      <c r="S25" s="57" t="s">
        <v>172</v>
      </c>
      <c r="U25" s="1" t="s">
        <v>68</v>
      </c>
    </row>
    <row r="26" spans="1:23" x14ac:dyDescent="0.2">
      <c r="C26" s="18"/>
      <c r="J26" s="62"/>
      <c r="K26" s="62"/>
      <c r="L26" s="62"/>
      <c r="M26" s="62"/>
      <c r="N26" s="62"/>
      <c r="O26" s="62"/>
      <c r="P26" s="62"/>
      <c r="Q26" s="62"/>
    </row>
    <row r="27" spans="1:23" x14ac:dyDescent="0.2">
      <c r="D27" s="1" t="s">
        <v>159</v>
      </c>
      <c r="E27" s="1">
        <f>SUM(J16:M16)</f>
        <v>207</v>
      </c>
      <c r="J27" s="77"/>
      <c r="K27" s="77"/>
      <c r="L27" s="77"/>
      <c r="M27" s="77"/>
      <c r="N27" s="77"/>
      <c r="O27" s="77"/>
      <c r="P27" s="77"/>
      <c r="Q27" s="77"/>
    </row>
    <row r="28" spans="1:23" x14ac:dyDescent="0.2">
      <c r="G28" s="58"/>
      <c r="H28" s="58"/>
      <c r="I28" s="58" t="s">
        <v>65</v>
      </c>
      <c r="J28" s="59"/>
      <c r="K28" s="59"/>
      <c r="L28" s="59"/>
      <c r="M28" s="59"/>
      <c r="N28" s="59"/>
      <c r="O28" s="59"/>
      <c r="P28" s="59"/>
      <c r="Q28" s="59"/>
      <c r="R28" s="59"/>
      <c r="S28" s="59" t="s">
        <v>158</v>
      </c>
      <c r="U28" s="1" t="s">
        <v>69</v>
      </c>
    </row>
    <row r="29" spans="1:23" x14ac:dyDescent="0.2">
      <c r="D29" s="1" t="s">
        <v>160</v>
      </c>
      <c r="E29" s="1">
        <f>SUM(N16:Q16)</f>
        <v>104</v>
      </c>
      <c r="J29" s="62"/>
      <c r="K29" s="62"/>
      <c r="L29" s="62"/>
      <c r="M29" s="62"/>
      <c r="N29" s="62"/>
      <c r="O29" s="62"/>
      <c r="P29" s="62"/>
      <c r="Q29" s="62"/>
    </row>
    <row r="30" spans="1:23" x14ac:dyDescent="0.2">
      <c r="J30" s="62"/>
      <c r="K30" s="62"/>
      <c r="L30" s="62"/>
      <c r="M30" s="62"/>
      <c r="N30" s="62"/>
      <c r="O30" s="62"/>
      <c r="P30" s="62"/>
      <c r="Q30" s="62"/>
    </row>
    <row r="31" spans="1:23" x14ac:dyDescent="0.2">
      <c r="G31" s="60"/>
      <c r="H31" s="60"/>
      <c r="I31" s="60" t="s">
        <v>66</v>
      </c>
      <c r="J31" s="60"/>
      <c r="K31" s="60"/>
      <c r="L31" s="60"/>
      <c r="M31" s="60"/>
      <c r="N31" s="60"/>
      <c r="O31" s="60"/>
      <c r="P31" s="60"/>
      <c r="Q31" s="60"/>
      <c r="R31" s="60"/>
      <c r="S31" s="60" t="s">
        <v>168</v>
      </c>
      <c r="U31" s="1" t="s">
        <v>70</v>
      </c>
    </row>
    <row r="33" spans="4:21" x14ac:dyDescent="0.2">
      <c r="J33" s="62"/>
      <c r="K33" s="62"/>
      <c r="L33" s="62"/>
      <c r="M33" s="62"/>
      <c r="N33" s="62"/>
      <c r="O33" s="62"/>
      <c r="P33" s="62"/>
      <c r="Q33" s="62"/>
    </row>
    <row r="34" spans="4:21" x14ac:dyDescent="0.2">
      <c r="G34" s="61"/>
      <c r="H34" s="61"/>
      <c r="I34" s="61" t="s">
        <v>67</v>
      </c>
      <c r="J34" s="61"/>
      <c r="K34" s="61"/>
      <c r="L34" s="61"/>
      <c r="M34" s="61"/>
      <c r="N34" s="61"/>
      <c r="O34" s="61"/>
      <c r="P34" s="61"/>
      <c r="Q34" s="61"/>
      <c r="R34" s="61"/>
      <c r="S34" s="61" t="s">
        <v>157</v>
      </c>
      <c r="U34" s="1" t="s">
        <v>71</v>
      </c>
    </row>
    <row r="39" spans="4:21" x14ac:dyDescent="0.2">
      <c r="U39" s="62"/>
    </row>
    <row r="40" spans="4:21" x14ac:dyDescent="0.2">
      <c r="D40" s="81" t="s">
        <v>165</v>
      </c>
    </row>
    <row r="41" spans="4:21" x14ac:dyDescent="0.2">
      <c r="D41" s="1" t="s">
        <v>161</v>
      </c>
      <c r="E41" s="1">
        <v>566</v>
      </c>
    </row>
    <row r="42" spans="4:21" x14ac:dyDescent="0.2">
      <c r="D42" s="1" t="s">
        <v>160</v>
      </c>
      <c r="E42" s="1">
        <v>243</v>
      </c>
    </row>
    <row r="43" spans="4:21" x14ac:dyDescent="0.2">
      <c r="D43" s="85" t="s">
        <v>169</v>
      </c>
      <c r="E43" s="1">
        <v>809</v>
      </c>
    </row>
    <row r="45" spans="4:21" x14ac:dyDescent="0.2">
      <c r="I45" s="1" t="s">
        <v>170</v>
      </c>
    </row>
    <row r="47" spans="4:21" ht="18" x14ac:dyDescent="0.25">
      <c r="G47" s="86"/>
      <c r="H47" s="86"/>
      <c r="I47" s="86">
        <v>0.3004</v>
      </c>
    </row>
  </sheetData>
  <mergeCells count="10">
    <mergeCell ref="A1:V1"/>
    <mergeCell ref="A4:A6"/>
    <mergeCell ref="B4:B6"/>
    <mergeCell ref="A7:A9"/>
    <mergeCell ref="B7:B9"/>
    <mergeCell ref="A10:A11"/>
    <mergeCell ref="B10:B11"/>
    <mergeCell ref="A13:A15"/>
    <mergeCell ref="B13:B15"/>
    <mergeCell ref="B2:D2"/>
  </mergeCells>
  <pageMargins left="0" right="0" top="0.196527777777778" bottom="0.196527777777778" header="0.51180555555555496" footer="0.51180555555555496"/>
  <pageSetup paperSize="8" firstPageNumber="0" orientation="landscape" horizontalDpi="300" verticalDpi="300"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45EE3-0D56-463E-A295-CB5C289AE25C}">
  <dimension ref="A1:F18"/>
  <sheetViews>
    <sheetView workbookViewId="0">
      <selection activeCell="G24" sqref="G24"/>
    </sheetView>
  </sheetViews>
  <sheetFormatPr baseColWidth="10" defaultRowHeight="12.75" x14ac:dyDescent="0.2"/>
  <sheetData>
    <row r="1" spans="1:6" x14ac:dyDescent="0.2">
      <c r="A1" t="s">
        <v>182</v>
      </c>
    </row>
    <row r="2" spans="1:6" x14ac:dyDescent="0.2">
      <c r="E2" t="s">
        <v>179</v>
      </c>
      <c r="F2" t="s">
        <v>180</v>
      </c>
    </row>
    <row r="3" spans="1:6" x14ac:dyDescent="0.2">
      <c r="A3" t="s">
        <v>173</v>
      </c>
      <c r="C3">
        <v>140</v>
      </c>
      <c r="E3">
        <v>42</v>
      </c>
      <c r="F3" s="87">
        <f>E3/C3*100</f>
        <v>30</v>
      </c>
    </row>
    <row r="4" spans="1:6" x14ac:dyDescent="0.2">
      <c r="A4" t="s">
        <v>17</v>
      </c>
      <c r="C4">
        <v>140</v>
      </c>
      <c r="E4">
        <v>46</v>
      </c>
      <c r="F4" s="87">
        <f t="shared" ref="F4:F14" si="0">E4/C4*100</f>
        <v>32.857142857142854</v>
      </c>
    </row>
    <row r="5" spans="1:6" x14ac:dyDescent="0.2">
      <c r="A5" t="s">
        <v>174</v>
      </c>
      <c r="C5">
        <v>60</v>
      </c>
      <c r="E5">
        <v>18</v>
      </c>
      <c r="F5" s="87">
        <f t="shared" si="0"/>
        <v>30</v>
      </c>
    </row>
    <row r="6" spans="1:6" x14ac:dyDescent="0.2">
      <c r="A6" t="s">
        <v>175</v>
      </c>
      <c r="C6">
        <v>60</v>
      </c>
      <c r="E6">
        <v>18</v>
      </c>
      <c r="F6" s="87">
        <f t="shared" si="0"/>
        <v>30</v>
      </c>
    </row>
    <row r="7" spans="1:6" x14ac:dyDescent="0.2">
      <c r="A7" t="s">
        <v>135</v>
      </c>
      <c r="C7">
        <v>60</v>
      </c>
      <c r="E7">
        <v>22</v>
      </c>
      <c r="F7" s="87">
        <f t="shared" si="0"/>
        <v>36.666666666666664</v>
      </c>
    </row>
    <row r="8" spans="1:6" x14ac:dyDescent="0.2">
      <c r="A8" t="s">
        <v>181</v>
      </c>
      <c r="C8">
        <v>94</v>
      </c>
      <c r="E8">
        <v>30</v>
      </c>
      <c r="F8" s="87">
        <f t="shared" si="0"/>
        <v>31.914893617021278</v>
      </c>
    </row>
    <row r="9" spans="1:6" x14ac:dyDescent="0.2">
      <c r="A9" t="s">
        <v>35</v>
      </c>
      <c r="C9">
        <v>60</v>
      </c>
      <c r="E9">
        <v>20</v>
      </c>
      <c r="F9" s="87">
        <f t="shared" si="0"/>
        <v>33.333333333333329</v>
      </c>
    </row>
    <row r="10" spans="1:6" x14ac:dyDescent="0.2">
      <c r="A10" t="s">
        <v>28</v>
      </c>
      <c r="C10">
        <v>40</v>
      </c>
      <c r="E10">
        <v>12</v>
      </c>
      <c r="F10" s="87">
        <f t="shared" si="0"/>
        <v>30</v>
      </c>
    </row>
    <row r="11" spans="1:6" x14ac:dyDescent="0.2">
      <c r="A11" t="s">
        <v>176</v>
      </c>
      <c r="C11">
        <v>28</v>
      </c>
      <c r="E11">
        <v>9</v>
      </c>
      <c r="F11" s="87">
        <f t="shared" si="0"/>
        <v>32.142857142857146</v>
      </c>
    </row>
    <row r="12" spans="1:6" x14ac:dyDescent="0.2">
      <c r="A12" t="s">
        <v>29</v>
      </c>
      <c r="C12">
        <v>60</v>
      </c>
      <c r="E12">
        <v>0</v>
      </c>
      <c r="F12" s="87">
        <f t="shared" si="0"/>
        <v>0</v>
      </c>
    </row>
    <row r="13" spans="1:6" x14ac:dyDescent="0.2">
      <c r="A13" t="s">
        <v>178</v>
      </c>
      <c r="C13">
        <v>47</v>
      </c>
      <c r="E13">
        <v>20</v>
      </c>
      <c r="F13" s="87">
        <f t="shared" si="0"/>
        <v>42.553191489361701</v>
      </c>
    </row>
    <row r="14" spans="1:6" x14ac:dyDescent="0.2">
      <c r="A14" t="s">
        <v>177</v>
      </c>
      <c r="C14">
        <v>20</v>
      </c>
      <c r="E14">
        <v>6</v>
      </c>
      <c r="F14" s="87">
        <f t="shared" si="0"/>
        <v>30</v>
      </c>
    </row>
    <row r="18" spans="3:6" x14ac:dyDescent="0.2">
      <c r="C18" t="s">
        <v>183</v>
      </c>
      <c r="F18" s="88">
        <f>100*SUM(E3:E14)/SUM(C3:C14)</f>
        <v>30.037082818294191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S1</vt:lpstr>
      <vt:lpstr>S2</vt:lpstr>
      <vt:lpstr>M2</vt:lpstr>
      <vt:lpstr>% PT</vt:lpstr>
    </vt:vector>
  </TitlesOfParts>
  <Manager/>
  <Company>BCL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Utilisateur</dc:creator>
  <cp:keywords/>
  <dc:description/>
  <cp:lastModifiedBy>chris</cp:lastModifiedBy>
  <cp:revision>0</cp:revision>
  <dcterms:created xsi:type="dcterms:W3CDTF">2013-04-22T05:37:23Z</dcterms:created>
  <dcterms:modified xsi:type="dcterms:W3CDTF">2021-01-28T11:36:02Z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BCL</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